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PAK\AKADEMIK\RPS\OBE 3 April 2023\MIMO\"/>
    </mc:Choice>
  </mc:AlternateContent>
  <xr:revisionPtr revIDLastSave="0" documentId="13_ncr:1_{6F6EACF7-E217-4957-BB57-64860160578B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054121015" sheetId="2" r:id="rId1"/>
    <sheet name="054121016" sheetId="9" r:id="rId2"/>
    <sheet name="054121019" sheetId="10" r:id="rId3"/>
    <sheet name="054121025" sheetId="11" r:id="rId4"/>
    <sheet name="054121030" sheetId="12" r:id="rId5"/>
    <sheet name="054121031" sheetId="1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13" l="1"/>
  <c r="H54" i="13"/>
  <c r="K46" i="13"/>
  <c r="L46" i="13" s="1"/>
  <c r="I46" i="13"/>
  <c r="H46" i="13"/>
  <c r="K39" i="13"/>
  <c r="L39" i="13" s="1"/>
  <c r="H39" i="13"/>
  <c r="I39" i="13" s="1"/>
  <c r="K31" i="13"/>
  <c r="L31" i="13" s="1"/>
  <c r="H31" i="13"/>
  <c r="I31" i="13" s="1"/>
  <c r="K24" i="13"/>
  <c r="L24" i="13" s="1"/>
  <c r="I24" i="13"/>
  <c r="H24" i="13"/>
  <c r="K17" i="13"/>
  <c r="H17" i="13"/>
  <c r="I17" i="13" s="1"/>
  <c r="K10" i="13"/>
  <c r="L10" i="13" s="1"/>
  <c r="H10" i="13"/>
  <c r="I10" i="13" s="1"/>
  <c r="I54" i="13" s="1"/>
  <c r="J54" i="12"/>
  <c r="K46" i="12"/>
  <c r="L46" i="12" s="1"/>
  <c r="H46" i="12"/>
  <c r="I46" i="12" s="1"/>
  <c r="K39" i="12"/>
  <c r="L39" i="12" s="1"/>
  <c r="H39" i="12"/>
  <c r="I39" i="12" s="1"/>
  <c r="K31" i="12"/>
  <c r="L31" i="12" s="1"/>
  <c r="I31" i="12"/>
  <c r="H31" i="12"/>
  <c r="K24" i="12"/>
  <c r="L24" i="12" s="1"/>
  <c r="H24" i="12"/>
  <c r="I24" i="12" s="1"/>
  <c r="K17" i="12"/>
  <c r="L17" i="12" s="1"/>
  <c r="H17" i="12"/>
  <c r="I17" i="12" s="1"/>
  <c r="K10" i="12"/>
  <c r="L10" i="12" s="1"/>
  <c r="I10" i="12"/>
  <c r="H10" i="12"/>
  <c r="H54" i="12" s="1"/>
  <c r="J54" i="11"/>
  <c r="K46" i="11"/>
  <c r="L46" i="11" s="1"/>
  <c r="H46" i="11"/>
  <c r="I46" i="11" s="1"/>
  <c r="K39" i="11"/>
  <c r="L39" i="11" s="1"/>
  <c r="H39" i="11"/>
  <c r="I39" i="11" s="1"/>
  <c r="K31" i="11"/>
  <c r="L31" i="11" s="1"/>
  <c r="H31" i="11"/>
  <c r="I31" i="11" s="1"/>
  <c r="K24" i="11"/>
  <c r="L24" i="11" s="1"/>
  <c r="H24" i="11"/>
  <c r="I24" i="11" s="1"/>
  <c r="K17" i="11"/>
  <c r="L17" i="11" s="1"/>
  <c r="H17" i="11"/>
  <c r="I17" i="11" s="1"/>
  <c r="K10" i="11"/>
  <c r="L10" i="11" s="1"/>
  <c r="H10" i="11"/>
  <c r="I10" i="11" s="1"/>
  <c r="I54" i="11" s="1"/>
  <c r="J54" i="10"/>
  <c r="K46" i="10"/>
  <c r="L46" i="10" s="1"/>
  <c r="I46" i="10"/>
  <c r="H46" i="10"/>
  <c r="K39" i="10"/>
  <c r="L39" i="10" s="1"/>
  <c r="H39" i="10"/>
  <c r="I39" i="10" s="1"/>
  <c r="K31" i="10"/>
  <c r="L31" i="10" s="1"/>
  <c r="I31" i="10"/>
  <c r="H31" i="10"/>
  <c r="K24" i="10"/>
  <c r="K54" i="10" s="1"/>
  <c r="H24" i="10"/>
  <c r="I24" i="10" s="1"/>
  <c r="K17" i="10"/>
  <c r="L17" i="10" s="1"/>
  <c r="H17" i="10"/>
  <c r="I17" i="10" s="1"/>
  <c r="K10" i="10"/>
  <c r="L10" i="10" s="1"/>
  <c r="I10" i="10"/>
  <c r="H10" i="10"/>
  <c r="H54" i="10" s="1"/>
  <c r="J54" i="9"/>
  <c r="K46" i="9"/>
  <c r="L46" i="9" s="1"/>
  <c r="I46" i="9"/>
  <c r="H46" i="9"/>
  <c r="K39" i="9"/>
  <c r="L39" i="9" s="1"/>
  <c r="H39" i="9"/>
  <c r="I39" i="9" s="1"/>
  <c r="K31" i="9"/>
  <c r="L31" i="9" s="1"/>
  <c r="I31" i="9"/>
  <c r="H31" i="9"/>
  <c r="K24" i="9"/>
  <c r="L24" i="9" s="1"/>
  <c r="I24" i="9"/>
  <c r="H24" i="9"/>
  <c r="K17" i="9"/>
  <c r="L17" i="9" s="1"/>
  <c r="H17" i="9"/>
  <c r="I17" i="9" s="1"/>
  <c r="K10" i="9"/>
  <c r="I10" i="9"/>
  <c r="H10" i="9"/>
  <c r="H54" i="9" s="1"/>
  <c r="K54" i="13" l="1"/>
  <c r="L17" i="13"/>
  <c r="L54" i="13" s="1"/>
  <c r="L55" i="13" s="1"/>
  <c r="K54" i="12"/>
  <c r="I54" i="12"/>
  <c r="L54" i="12"/>
  <c r="L55" i="12" s="1"/>
  <c r="K54" i="11"/>
  <c r="L54" i="11"/>
  <c r="L55" i="11" s="1"/>
  <c r="H54" i="11"/>
  <c r="I54" i="10"/>
  <c r="L24" i="10"/>
  <c r="L54" i="10" s="1"/>
  <c r="L55" i="10" s="1"/>
  <c r="K54" i="9"/>
  <c r="I54" i="9"/>
  <c r="L10" i="9"/>
  <c r="L54" i="9" s="1"/>
  <c r="L55" i="9" s="1"/>
  <c r="J54" i="2"/>
  <c r="K46" i="2"/>
  <c r="L46" i="2" s="1"/>
  <c r="H46" i="2"/>
  <c r="I46" i="2" s="1"/>
  <c r="K39" i="2"/>
  <c r="L39" i="2" s="1"/>
  <c r="H39" i="2"/>
  <c r="I39" i="2" s="1"/>
  <c r="K31" i="2"/>
  <c r="L31" i="2" s="1"/>
  <c r="H31" i="2"/>
  <c r="I31" i="2" s="1"/>
  <c r="K24" i="2"/>
  <c r="L24" i="2" s="1"/>
  <c r="H24" i="2"/>
  <c r="I24" i="2" s="1"/>
  <c r="K17" i="2"/>
  <c r="L17" i="2" s="1"/>
  <c r="H17" i="2"/>
  <c r="I17" i="2" s="1"/>
  <c r="K10" i="2"/>
  <c r="H10" i="2"/>
  <c r="I10" i="2" s="1"/>
  <c r="K54" i="2" l="1"/>
  <c r="I54" i="2"/>
  <c r="H54" i="2"/>
  <c r="L10" i="2"/>
  <c r="L54" i="2" s="1"/>
  <c r="L55" i="2" s="1"/>
</calcChain>
</file>

<file path=xl/sharedStrings.xml><?xml version="1.0" encoding="utf-8"?>
<sst xmlns="http://schemas.openxmlformats.org/spreadsheetml/2006/main" count="696" uniqueCount="79">
  <si>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</si>
  <si>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</si>
  <si>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</si>
  <si>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</si>
  <si>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</si>
  <si>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</si>
  <si>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</si>
  <si>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</si>
  <si>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Deskripsi evaluasi dan tindak lanjut</t>
  </si>
  <si>
    <t>CPMK 1</t>
  </si>
  <si>
    <t>C4</t>
  </si>
  <si>
    <t>Bobot (%) Sub-CPMK</t>
  </si>
  <si>
    <t>Sub-CPMK 1</t>
  </si>
  <si>
    <t>produk</t>
  </si>
  <si>
    <t>praktikum</t>
  </si>
  <si>
    <t>keaktifan</t>
  </si>
  <si>
    <t>sikap</t>
  </si>
  <si>
    <t>Teknik Penilaian</t>
  </si>
  <si>
    <t>Bobot (%)</t>
  </si>
  <si>
    <t>presentasi</t>
  </si>
  <si>
    <t>UTS</t>
  </si>
  <si>
    <t>UAS</t>
  </si>
  <si>
    <t>JUMLAH</t>
  </si>
  <si>
    <t>CPMK 2</t>
  </si>
  <si>
    <t>Sub-CPMK 2</t>
  </si>
  <si>
    <t>C6</t>
  </si>
  <si>
    <t>Sub-CPMK 3</t>
  </si>
  <si>
    <t>CPMK 3</t>
  </si>
  <si>
    <t>Bobot Minimal (70%) Sub-CPMK</t>
  </si>
  <si>
    <t>CPMK 4</t>
  </si>
  <si>
    <t>Sub-CPMK 4</t>
  </si>
  <si>
    <t>Sub-CPMK 6</t>
  </si>
  <si>
    <t>Kriteria PAP :</t>
  </si>
  <si>
    <t>Ketercapaian CPL (%)</t>
  </si>
  <si>
    <t>NILAI HURUF</t>
  </si>
  <si>
    <t>PRODI TEKNIK ELEKTRO UNIVERSITAS PAKUAN</t>
  </si>
  <si>
    <t>PORTOFOLIO PERKEMBANGAN KEMAMPUAN MATA KULIAH SISTEM MIMO</t>
  </si>
  <si>
    <t>3-6</t>
  </si>
  <si>
    <t>3,4,10</t>
  </si>
  <si>
    <t>9,14</t>
  </si>
  <si>
    <t>15</t>
  </si>
  <si>
    <t>Sub-CPMK 5</t>
  </si>
  <si>
    <t>Tugas</t>
  </si>
  <si>
    <t>NILAI ANGKA</t>
  </si>
  <si>
    <t>HURUF MUTU</t>
  </si>
  <si>
    <t xml:space="preserve">ANGKA MUTU </t>
  </si>
  <si>
    <t xml:space="preserve">76,00 - 100,00 </t>
  </si>
  <si>
    <t xml:space="preserve">A </t>
  </si>
  <si>
    <t xml:space="preserve">71,50 – 75,99 </t>
  </si>
  <si>
    <t xml:space="preserve">A- </t>
  </si>
  <si>
    <t xml:space="preserve">67,00 – 71,49 </t>
  </si>
  <si>
    <t xml:space="preserve">B+ </t>
  </si>
  <si>
    <t xml:space="preserve">62,50 – 66,99 </t>
  </si>
  <si>
    <t xml:space="preserve">B </t>
  </si>
  <si>
    <t xml:space="preserve">58,00 – 62,49 </t>
  </si>
  <si>
    <t xml:space="preserve">B- </t>
  </si>
  <si>
    <t xml:space="preserve">53,50 – 57,99 </t>
  </si>
  <si>
    <t xml:space="preserve">C+ </t>
  </si>
  <si>
    <t xml:space="preserve">49,00 – 53,49 </t>
  </si>
  <si>
    <t xml:space="preserve">C </t>
  </si>
  <si>
    <t xml:space="preserve">44,50 – 48,99 </t>
  </si>
  <si>
    <t xml:space="preserve">C- </t>
  </si>
  <si>
    <t xml:space="preserve">40,00 - 44,49 </t>
  </si>
  <si>
    <t xml:space="preserve">D </t>
  </si>
  <si>
    <t xml:space="preserve">0,00 – 39,99 </t>
  </si>
  <si>
    <t xml:space="preserve">E </t>
  </si>
  <si>
    <t>Nama : ISRA AMALIA SAIDA</t>
  </si>
  <si>
    <t>NPM : 054121015</t>
  </si>
  <si>
    <t>SEMESTER GANJIL TAHUN AJAR 2023/2024</t>
  </si>
  <si>
    <t>Nama : ERWIN DWI CAHYO</t>
  </si>
  <si>
    <t>NPM : 054121016</t>
  </si>
  <si>
    <t>Nama : HARUN ALRASYID</t>
  </si>
  <si>
    <t>NPM : 054121019</t>
  </si>
  <si>
    <t>Nama : MUHAMMAD ZAIM ROUF</t>
  </si>
  <si>
    <t>NPM : 054121025</t>
  </si>
  <si>
    <t>Nama : DEDE PUTRA EFENDI</t>
  </si>
  <si>
    <t>NPM : 054121030</t>
  </si>
  <si>
    <t>Nama : IKHSAN SIDDIQ ZULFIKAR</t>
  </si>
  <si>
    <t>NPM : 054121031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</si>
</sst>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7" fontId="0" fillId="0" borderId="1" xfId="0" quotePrefix="1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" fontId="0" fillId="0" borderId="1" xfId="0" quotePrefix="1" applyNumberForma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8"/>
  <sheetViews>
    <sheetView topLeftCell="A34" zoomScaleNormal="100" workbookViewId="0">
      <selection activeCell="J28" sqref="J28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2" width="13.6640625" customWidth="1"/>
    <col min="13" max="13" width="27.33203125" customWidth="1"/>
  </cols>
  <sheetData>
    <row r="1" spans="1:15" x14ac:dyDescent="0.3">
      <c r="A1" s="40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5" x14ac:dyDescent="0.3">
      <c r="A2" s="40" t="s">
        <v>66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5" x14ac:dyDescent="0.3">
      <c r="A3" s="40" t="s">
        <v>67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5" x14ac:dyDescent="0.3">
      <c r="A4" s="40" t="s">
        <v>35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"/>
      <c r="O4" s="1"/>
    </row>
    <row r="5" spans="1:15" x14ac:dyDescent="0.3">
      <c r="A5" s="40" t="s">
        <v>68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33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</v>
      </c>
      <c r="B10" s="30" t="s">
        <v>38</v>
      </c>
      <c r="C10" s="30" t="s">
        <v>9</v>
      </c>
      <c r="D10" s="30" t="s">
        <v>12</v>
      </c>
      <c r="E10" s="30" t="s">
        <v>10</v>
      </c>
      <c r="F10" s="7" t="s">
        <v>20</v>
      </c>
      <c r="G10" s="11">
        <v>7.5</v>
      </c>
      <c r="H10" s="33">
        <f>SUM(G10:G16)</f>
        <v>12.500000000000002</v>
      </c>
      <c r="I10" s="33">
        <f>0.7*H10</f>
        <v>8.75</v>
      </c>
      <c r="J10" s="9">
        <v>60</v>
      </c>
      <c r="K10" s="34">
        <f>(J10*G10)+(J11*G11)+(J12*G12)+(J13*G13)+(J14*G14)+(J15*G15)+(J16*G16)</f>
        <v>609.72222222222217</v>
      </c>
      <c r="L10" s="17">
        <f>K10/100</f>
        <v>6.0972222222222214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33"/>
      <c r="I11" s="33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42</v>
      </c>
      <c r="G12" s="41">
        <v>3.3333333333333335</v>
      </c>
      <c r="H12" s="33"/>
      <c r="I12" s="33"/>
      <c r="J12" s="10">
        <v>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33"/>
      <c r="I13" s="33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0</v>
      </c>
      <c r="H14" s="33"/>
      <c r="I14" s="33"/>
      <c r="J14" s="10">
        <v>0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41">
        <v>0.83333333333333337</v>
      </c>
      <c r="H15" s="33"/>
      <c r="I15" s="33"/>
      <c r="J15" s="42">
        <v>95.833333333333329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41">
        <v>0.83333333333333337</v>
      </c>
      <c r="H16" s="33"/>
      <c r="I16" s="33"/>
      <c r="J16" s="43">
        <v>95.833333333333329</v>
      </c>
      <c r="K16" s="34"/>
      <c r="L16" s="17"/>
      <c r="M16" s="18"/>
    </row>
    <row r="17" spans="1:13" x14ac:dyDescent="0.3">
      <c r="A17" s="30">
        <v>2</v>
      </c>
      <c r="B17" s="30" t="s">
        <v>38</v>
      </c>
      <c r="C17" s="30" t="s">
        <v>23</v>
      </c>
      <c r="D17" s="30" t="s">
        <v>24</v>
      </c>
      <c r="E17" s="30" t="s">
        <v>10</v>
      </c>
      <c r="F17" s="7" t="s">
        <v>20</v>
      </c>
      <c r="G17" s="11">
        <v>7.5</v>
      </c>
      <c r="H17" s="33">
        <f>SUM(G17:G23)</f>
        <v>12.500000000000002</v>
      </c>
      <c r="I17" s="33">
        <f>0.7*H17</f>
        <v>8.75</v>
      </c>
      <c r="J17" s="9">
        <v>60</v>
      </c>
      <c r="K17" s="34">
        <f>(J17*G17)+(J18*G18)+(J19*G19)+(J20*G20)+(J21*G21)+(J22*G22)+(J23*G23)</f>
        <v>609.72222222222217</v>
      </c>
      <c r="L17" s="17">
        <f>K17/100</f>
        <v>6.0972222222222214</v>
      </c>
      <c r="M17" s="18"/>
    </row>
    <row r="18" spans="1:13" x14ac:dyDescent="0.3">
      <c r="A18" s="30"/>
      <c r="B18" s="30"/>
      <c r="C18" s="30"/>
      <c r="D18" s="30"/>
      <c r="E18" s="30"/>
      <c r="F18" s="4" t="s">
        <v>13</v>
      </c>
      <c r="G18" s="9">
        <v>0</v>
      </c>
      <c r="H18" s="33"/>
      <c r="I18" s="33"/>
      <c r="J18" s="10">
        <v>0</v>
      </c>
      <c r="K18" s="34"/>
      <c r="L18" s="17"/>
      <c r="M18" s="18"/>
    </row>
    <row r="19" spans="1:13" x14ac:dyDescent="0.3">
      <c r="A19" s="30"/>
      <c r="B19" s="30"/>
      <c r="C19" s="30"/>
      <c r="D19" s="30"/>
      <c r="E19" s="30"/>
      <c r="F19" s="5" t="s">
        <v>42</v>
      </c>
      <c r="G19" s="41">
        <v>3.3333333333333335</v>
      </c>
      <c r="H19" s="33"/>
      <c r="I19" s="33"/>
      <c r="J19" s="10">
        <v>0</v>
      </c>
      <c r="K19" s="34"/>
      <c r="L19" s="17"/>
      <c r="M19" s="18"/>
    </row>
    <row r="20" spans="1:13" x14ac:dyDescent="0.3">
      <c r="A20" s="30"/>
      <c r="B20" s="30"/>
      <c r="C20" s="30"/>
      <c r="D20" s="30"/>
      <c r="E20" s="30"/>
      <c r="F20" s="5" t="s">
        <v>19</v>
      </c>
      <c r="G20" s="10">
        <v>0</v>
      </c>
      <c r="H20" s="33"/>
      <c r="I20" s="33"/>
      <c r="J20" s="10">
        <v>0</v>
      </c>
      <c r="K20" s="34"/>
      <c r="L20" s="17"/>
      <c r="M20" s="18"/>
    </row>
    <row r="21" spans="1:13" x14ac:dyDescent="0.3">
      <c r="A21" s="30"/>
      <c r="B21" s="30"/>
      <c r="C21" s="30"/>
      <c r="D21" s="30"/>
      <c r="E21" s="30"/>
      <c r="F21" s="5" t="s">
        <v>14</v>
      </c>
      <c r="G21" s="10">
        <v>0</v>
      </c>
      <c r="H21" s="33"/>
      <c r="I21" s="33"/>
      <c r="J21" s="10">
        <v>0</v>
      </c>
      <c r="K21" s="34"/>
      <c r="L21" s="17"/>
      <c r="M21" s="18"/>
    </row>
    <row r="22" spans="1:13" x14ac:dyDescent="0.3">
      <c r="A22" s="30"/>
      <c r="B22" s="30"/>
      <c r="C22" s="30"/>
      <c r="D22" s="30"/>
      <c r="E22" s="30"/>
      <c r="F22" s="5" t="s">
        <v>15</v>
      </c>
      <c r="G22" s="41">
        <v>0.83333333333333337</v>
      </c>
      <c r="H22" s="33"/>
      <c r="I22" s="33"/>
      <c r="J22" s="42">
        <v>95.833333333333329</v>
      </c>
      <c r="K22" s="34"/>
      <c r="L22" s="17"/>
      <c r="M22" s="18"/>
    </row>
    <row r="23" spans="1:13" x14ac:dyDescent="0.3">
      <c r="A23" s="30"/>
      <c r="B23" s="30"/>
      <c r="C23" s="30"/>
      <c r="D23" s="30"/>
      <c r="E23" s="30"/>
      <c r="F23" s="5" t="s">
        <v>16</v>
      </c>
      <c r="G23" s="41">
        <v>0.83333333333333337</v>
      </c>
      <c r="H23" s="33"/>
      <c r="I23" s="33"/>
      <c r="J23" s="43">
        <v>95.833333333333329</v>
      </c>
      <c r="K23" s="34"/>
      <c r="L23" s="17"/>
      <c r="M23" s="18"/>
    </row>
    <row r="24" spans="1:13" ht="14.55" customHeight="1" x14ac:dyDescent="0.3">
      <c r="A24" s="38" t="s">
        <v>37</v>
      </c>
      <c r="B24" s="30" t="s">
        <v>38</v>
      </c>
      <c r="C24" s="30" t="s">
        <v>23</v>
      </c>
      <c r="D24" s="30" t="s">
        <v>26</v>
      </c>
      <c r="E24" s="30" t="s">
        <v>10</v>
      </c>
      <c r="F24" s="7" t="s">
        <v>20</v>
      </c>
      <c r="G24" s="11">
        <v>7.5</v>
      </c>
      <c r="H24" s="30">
        <f>SUM(G24:G30)</f>
        <v>15.833333333333336</v>
      </c>
      <c r="I24" s="33">
        <f>0.7*H24</f>
        <v>11.083333333333334</v>
      </c>
      <c r="J24" s="9">
        <v>60</v>
      </c>
      <c r="K24" s="34">
        <f>(J24*G24)+(J25*G25)+(J26*G26)+(J27*G27)+(J28*G28)+(J29*G29)+(J30*G30)</f>
        <v>1126.3888888888889</v>
      </c>
      <c r="L24" s="39">
        <f>K24/100</f>
        <v>11.263888888888889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30"/>
      <c r="I25" s="33"/>
      <c r="J25" s="10">
        <v>0</v>
      </c>
      <c r="K25" s="34"/>
      <c r="L25" s="39"/>
      <c r="M25" s="18"/>
    </row>
    <row r="26" spans="1:13" x14ac:dyDescent="0.3">
      <c r="A26" s="30"/>
      <c r="B26" s="30"/>
      <c r="C26" s="30"/>
      <c r="D26" s="30"/>
      <c r="E26" s="30"/>
      <c r="F26" s="5" t="s">
        <v>42</v>
      </c>
      <c r="G26" s="10">
        <v>0</v>
      </c>
      <c r="H26" s="30"/>
      <c r="I26" s="33"/>
      <c r="J26" s="10">
        <v>0</v>
      </c>
      <c r="K26" s="34"/>
      <c r="L26" s="39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41">
        <v>6.666666666666667</v>
      </c>
      <c r="H27" s="30"/>
      <c r="I27" s="33"/>
      <c r="J27" s="10">
        <v>77.5</v>
      </c>
      <c r="K27" s="34"/>
      <c r="L27" s="39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0</v>
      </c>
      <c r="H28" s="30"/>
      <c r="I28" s="33"/>
      <c r="J28" s="10">
        <v>0</v>
      </c>
      <c r="K28" s="34"/>
      <c r="L28" s="39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41">
        <v>0.83333333333333337</v>
      </c>
      <c r="H29" s="30"/>
      <c r="I29" s="33"/>
      <c r="J29" s="42">
        <v>95.833333333333329</v>
      </c>
      <c r="K29" s="34"/>
      <c r="L29" s="39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41">
        <v>0.83333333333333337</v>
      </c>
      <c r="H30" s="30"/>
      <c r="I30" s="33"/>
      <c r="J30" s="43">
        <v>95.833333333333329</v>
      </c>
      <c r="K30" s="34"/>
      <c r="L30" s="39"/>
      <c r="M30" s="18"/>
    </row>
    <row r="31" spans="1:13" x14ac:dyDescent="0.3">
      <c r="A31" s="30">
        <v>7</v>
      </c>
      <c r="B31" s="30" t="s">
        <v>38</v>
      </c>
      <c r="C31" s="30" t="s">
        <v>23</v>
      </c>
      <c r="D31" s="30" t="s">
        <v>30</v>
      </c>
      <c r="E31" s="30" t="s">
        <v>10</v>
      </c>
      <c r="F31" s="7" t="s">
        <v>20</v>
      </c>
      <c r="G31" s="11">
        <v>7.5</v>
      </c>
      <c r="H31" s="30">
        <f>SUM(G31:G37)</f>
        <v>15.833333333333336</v>
      </c>
      <c r="I31" s="30">
        <f>0.7*H31</f>
        <v>11.083333333333334</v>
      </c>
      <c r="J31" s="9">
        <v>60</v>
      </c>
      <c r="K31" s="35">
        <f>(J31*G31)+(J32*G32)+(J33*G33)+(J34*G34)+(J35*G35)+(J36*G36)+(J37*G37)</f>
        <v>1126.3888888888889</v>
      </c>
      <c r="L31" s="17">
        <f>K31/100</f>
        <v>11.263888888888889</v>
      </c>
      <c r="M31" s="18"/>
    </row>
    <row r="32" spans="1:13" x14ac:dyDescent="0.3">
      <c r="A32" s="30"/>
      <c r="B32" s="30"/>
      <c r="C32" s="30"/>
      <c r="D32" s="30"/>
      <c r="E32" s="30"/>
      <c r="F32" s="4" t="s">
        <v>13</v>
      </c>
      <c r="G32" s="9">
        <v>0</v>
      </c>
      <c r="H32" s="30"/>
      <c r="I32" s="30"/>
      <c r="J32" s="10">
        <v>0</v>
      </c>
      <c r="K32" s="36"/>
      <c r="L32" s="17"/>
      <c r="M32" s="18"/>
    </row>
    <row r="33" spans="1:13" x14ac:dyDescent="0.3">
      <c r="A33" s="30"/>
      <c r="B33" s="30"/>
      <c r="C33" s="30"/>
      <c r="D33" s="30"/>
      <c r="E33" s="30"/>
      <c r="F33" s="5" t="s">
        <v>42</v>
      </c>
      <c r="G33" s="10">
        <v>0</v>
      </c>
      <c r="H33" s="30"/>
      <c r="I33" s="30"/>
      <c r="J33" s="10">
        <v>0</v>
      </c>
      <c r="K33" s="36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19</v>
      </c>
      <c r="G34" s="41">
        <v>6.666666666666667</v>
      </c>
      <c r="H34" s="30"/>
      <c r="I34" s="30"/>
      <c r="J34" s="10">
        <v>77.5</v>
      </c>
      <c r="K34" s="36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14</v>
      </c>
      <c r="G35" s="10">
        <v>0</v>
      </c>
      <c r="H35" s="30"/>
      <c r="I35" s="30"/>
      <c r="J35" s="10">
        <v>0</v>
      </c>
      <c r="K35" s="36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15</v>
      </c>
      <c r="G36" s="41">
        <v>0.83333333333333337</v>
      </c>
      <c r="H36" s="30"/>
      <c r="I36" s="30"/>
      <c r="J36" s="42">
        <v>95.833333333333329</v>
      </c>
      <c r="K36" s="36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16</v>
      </c>
      <c r="G37" s="41">
        <v>0.83333333333333337</v>
      </c>
      <c r="H37" s="30"/>
      <c r="I37" s="30"/>
      <c r="J37" s="42">
        <v>95.833333333333329</v>
      </c>
      <c r="K37" s="37"/>
      <c r="L37" s="17"/>
      <c r="M37" s="18"/>
    </row>
    <row r="38" spans="1:13" x14ac:dyDescent="0.3">
      <c r="A38" s="6">
        <v>8</v>
      </c>
      <c r="B38" s="19" t="s">
        <v>20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1"/>
    </row>
    <row r="39" spans="1:13" x14ac:dyDescent="0.3">
      <c r="A39" s="32" t="s">
        <v>39</v>
      </c>
      <c r="B39" s="30" t="s">
        <v>38</v>
      </c>
      <c r="C39" s="30" t="s">
        <v>27</v>
      </c>
      <c r="D39" s="30" t="s">
        <v>41</v>
      </c>
      <c r="E39" s="30" t="s">
        <v>10</v>
      </c>
      <c r="F39" s="7" t="s">
        <v>21</v>
      </c>
      <c r="G39" s="11">
        <v>15</v>
      </c>
      <c r="H39" s="33">
        <f>SUM(G39:G45)</f>
        <v>23.333333333333332</v>
      </c>
      <c r="I39" s="33">
        <f>0.7*H39</f>
        <v>16.333333333333332</v>
      </c>
      <c r="J39" s="9">
        <v>50</v>
      </c>
      <c r="K39" s="34">
        <f>(J39*G39)+(J40*G40)+(J41*G41)+(J42*G42)+(J43*G43)+(J44*G44)+(J45*G45)</f>
        <v>1426.3888888888889</v>
      </c>
      <c r="L39" s="17">
        <f>K39/100</f>
        <v>14.263888888888889</v>
      </c>
      <c r="M39" s="18"/>
    </row>
    <row r="40" spans="1:13" x14ac:dyDescent="0.3">
      <c r="A40" s="30"/>
      <c r="B40" s="30"/>
      <c r="C40" s="30"/>
      <c r="D40" s="30"/>
      <c r="E40" s="30"/>
      <c r="F40" s="4" t="s">
        <v>13</v>
      </c>
      <c r="G40" s="9">
        <v>0</v>
      </c>
      <c r="H40" s="33"/>
      <c r="I40" s="33"/>
      <c r="J40" s="10">
        <v>0</v>
      </c>
      <c r="K40" s="34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42</v>
      </c>
      <c r="G41" s="10">
        <v>0</v>
      </c>
      <c r="H41" s="33"/>
      <c r="I41" s="33"/>
      <c r="J41" s="10">
        <v>0</v>
      </c>
      <c r="K41" s="34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41">
        <v>6.666666666666667</v>
      </c>
      <c r="H42" s="33"/>
      <c r="I42" s="33"/>
      <c r="J42" s="10">
        <v>77.5</v>
      </c>
      <c r="K42" s="34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0</v>
      </c>
      <c r="H43" s="33"/>
      <c r="I43" s="33"/>
      <c r="J43" s="10">
        <v>0</v>
      </c>
      <c r="K43" s="34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41">
        <v>0.83333333333333337</v>
      </c>
      <c r="H44" s="33"/>
      <c r="I44" s="33"/>
      <c r="J44" s="42">
        <v>95.833333333333329</v>
      </c>
      <c r="K44" s="34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41">
        <v>0.83333333333333337</v>
      </c>
      <c r="H45" s="33"/>
      <c r="I45" s="33"/>
      <c r="J45" s="43">
        <v>95.833333333333329</v>
      </c>
      <c r="K45" s="34"/>
      <c r="L45" s="17"/>
      <c r="M45" s="18"/>
    </row>
    <row r="46" spans="1:13" x14ac:dyDescent="0.3">
      <c r="A46" s="28" t="s">
        <v>40</v>
      </c>
      <c r="B46" s="30" t="s">
        <v>38</v>
      </c>
      <c r="C46" s="30" t="s">
        <v>29</v>
      </c>
      <c r="D46" s="30" t="s">
        <v>31</v>
      </c>
      <c r="E46" s="30" t="s">
        <v>25</v>
      </c>
      <c r="F46" s="7" t="s">
        <v>21</v>
      </c>
      <c r="G46" s="10">
        <v>15</v>
      </c>
      <c r="H46" s="30">
        <f>SUM(G46:G52)</f>
        <v>19.999999999999996</v>
      </c>
      <c r="I46" s="30">
        <f>0.7*H46</f>
        <v>13.999999999999996</v>
      </c>
      <c r="J46" s="9">
        <v>50</v>
      </c>
      <c r="K46" s="31">
        <f>(J46*G46)+(J47*G47)+(J48*G48)+(J49*G49)+(J50*G50)+(J51*G51)+(J52*G52)</f>
        <v>909.72222222222217</v>
      </c>
      <c r="L46" s="17">
        <f>K46/100</f>
        <v>9.0972222222222214</v>
      </c>
      <c r="M46" s="18"/>
    </row>
    <row r="47" spans="1:13" x14ac:dyDescent="0.3">
      <c r="A47" s="29"/>
      <c r="B47" s="30"/>
      <c r="C47" s="30"/>
      <c r="D47" s="30"/>
      <c r="E47" s="30"/>
      <c r="F47" s="4" t="s">
        <v>13</v>
      </c>
      <c r="G47" s="9">
        <v>0</v>
      </c>
      <c r="H47" s="30"/>
      <c r="I47" s="30"/>
      <c r="J47" s="9">
        <v>0</v>
      </c>
      <c r="K47" s="31"/>
      <c r="L47" s="17"/>
      <c r="M47" s="18"/>
    </row>
    <row r="48" spans="1:13" x14ac:dyDescent="0.3">
      <c r="A48" s="30"/>
      <c r="B48" s="30"/>
      <c r="C48" s="30"/>
      <c r="D48" s="30"/>
      <c r="E48" s="30"/>
      <c r="F48" s="5" t="s">
        <v>42</v>
      </c>
      <c r="G48" s="41">
        <v>3.3333333333333335</v>
      </c>
      <c r="H48" s="30"/>
      <c r="I48" s="30"/>
      <c r="J48" s="10">
        <v>0</v>
      </c>
      <c r="K48" s="31"/>
      <c r="L48" s="17"/>
      <c r="M48" s="18"/>
    </row>
    <row r="49" spans="1:13" x14ac:dyDescent="0.3">
      <c r="A49" s="30"/>
      <c r="B49" s="30"/>
      <c r="C49" s="30"/>
      <c r="D49" s="30"/>
      <c r="E49" s="30"/>
      <c r="F49" s="5" t="s">
        <v>19</v>
      </c>
      <c r="G49" s="10">
        <v>0</v>
      </c>
      <c r="H49" s="30"/>
      <c r="I49" s="30"/>
      <c r="J49" s="10">
        <v>0</v>
      </c>
      <c r="K49" s="31"/>
      <c r="L49" s="17"/>
      <c r="M49" s="18"/>
    </row>
    <row r="50" spans="1:13" x14ac:dyDescent="0.3">
      <c r="A50" s="30"/>
      <c r="B50" s="30"/>
      <c r="C50" s="30"/>
      <c r="D50" s="30"/>
      <c r="E50" s="30"/>
      <c r="F50" s="5" t="s">
        <v>14</v>
      </c>
      <c r="G50" s="10">
        <v>0</v>
      </c>
      <c r="H50" s="30"/>
      <c r="I50" s="30"/>
      <c r="J50" s="10">
        <v>0</v>
      </c>
      <c r="K50" s="31"/>
      <c r="L50" s="17"/>
      <c r="M50" s="18"/>
    </row>
    <row r="51" spans="1:13" x14ac:dyDescent="0.3">
      <c r="A51" s="30"/>
      <c r="B51" s="30"/>
      <c r="C51" s="30"/>
      <c r="D51" s="30"/>
      <c r="E51" s="30"/>
      <c r="F51" s="5" t="s">
        <v>15</v>
      </c>
      <c r="G51" s="41">
        <v>0.83333333333333337</v>
      </c>
      <c r="H51" s="30"/>
      <c r="I51" s="30"/>
      <c r="J51" s="42">
        <v>95.833333333333329</v>
      </c>
      <c r="K51" s="31"/>
      <c r="L51" s="17"/>
      <c r="M51" s="18"/>
    </row>
    <row r="52" spans="1:13" x14ac:dyDescent="0.3">
      <c r="A52" s="30"/>
      <c r="B52" s="30"/>
      <c r="C52" s="30"/>
      <c r="D52" s="30"/>
      <c r="E52" s="30"/>
      <c r="F52" s="5" t="s">
        <v>16</v>
      </c>
      <c r="G52" s="41">
        <v>0.83333333333333337</v>
      </c>
      <c r="H52" s="30"/>
      <c r="I52" s="30"/>
      <c r="J52" s="42">
        <v>95.833333333333329</v>
      </c>
      <c r="K52" s="31"/>
      <c r="L52" s="17"/>
      <c r="M52" s="18"/>
    </row>
    <row r="53" spans="1:13" x14ac:dyDescent="0.3">
      <c r="A53" s="6">
        <v>16</v>
      </c>
      <c r="B53" s="19" t="s">
        <v>21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</row>
    <row r="54" spans="1:13" ht="76.5" customHeight="1" x14ac:dyDescent="0.3">
      <c r="A54" s="22" t="s">
        <v>22</v>
      </c>
      <c r="B54" s="23"/>
      <c r="C54" s="23"/>
      <c r="D54" s="23"/>
      <c r="E54" s="23"/>
      <c r="F54" s="23"/>
      <c r="G54" s="24"/>
      <c r="H54" s="13">
        <f>SUM(H10:H52)</f>
        <v>100.00000000000001</v>
      </c>
      <c r="I54" s="13">
        <f>SUM(I10:I52)</f>
        <v>70</v>
      </c>
      <c r="J54" s="13">
        <f>SUM(J10:J52)</f>
        <v>1722.4999999999995</v>
      </c>
      <c r="K54" s="14">
        <f>SUM(K10:K52)</f>
        <v>5808.3333333333321</v>
      </c>
      <c r="L54" s="15">
        <f>SUM(L10:L52)</f>
        <v>58.083333333333336</v>
      </c>
      <c r="M54" s="7"/>
    </row>
    <row r="55" spans="1:13" x14ac:dyDescent="0.3">
      <c r="A55" s="25" t="s">
        <v>34</v>
      </c>
      <c r="B55" s="26"/>
      <c r="C55" s="26"/>
      <c r="D55" s="26"/>
      <c r="E55" s="26"/>
      <c r="F55" s="26"/>
      <c r="G55" s="26"/>
      <c r="H55" s="26"/>
      <c r="I55" s="26"/>
      <c r="J55" s="26"/>
      <c r="K55" s="27"/>
      <c r="L55" s="16" t="str">
        <f>IF(L54&gt;=76,"A",IF(L54&gt;=71.5,"A-",IF(L54&gt;=67,"B+",IF(L54&gt;=62.5,"B",IF(L54&gt;=58,"B-",IF(L54&gt;=53.5,"C+",IF(L54&gt;=49,"C",IF(L54&gt;=44.5,"C-",IF(L54&gt;=40,"D","E")))))))))</f>
        <v>B-</v>
      </c>
      <c r="M55" s="16"/>
    </row>
    <row r="57" spans="1:13" x14ac:dyDescent="0.3">
      <c r="J57" t="s">
        <v>32</v>
      </c>
    </row>
    <row r="58" spans="1:13" x14ac:dyDescent="0.3">
      <c r="J58" s="11" t="s">
        <v>43</v>
      </c>
      <c r="K58" s="11" t="s">
        <v>44</v>
      </c>
      <c r="L58" s="11" t="s">
        <v>45</v>
      </c>
    </row>
    <row r="59" spans="1:13" x14ac:dyDescent="0.3">
      <c r="J59" s="11" t="s">
        <v>46</v>
      </c>
      <c r="K59" s="11" t="s">
        <v>47</v>
      </c>
      <c r="L59" s="11">
        <v>4</v>
      </c>
    </row>
    <row r="60" spans="1:13" x14ac:dyDescent="0.3">
      <c r="J60" s="11" t="s">
        <v>48</v>
      </c>
      <c r="K60" s="11" t="s">
        <v>49</v>
      </c>
      <c r="L60" s="11">
        <v>3.7</v>
      </c>
    </row>
    <row r="61" spans="1:13" x14ac:dyDescent="0.3">
      <c r="J61" s="11" t="s">
        <v>50</v>
      </c>
      <c r="K61" s="11" t="s">
        <v>51</v>
      </c>
      <c r="L61" s="11">
        <v>3.3</v>
      </c>
    </row>
    <row r="62" spans="1:13" x14ac:dyDescent="0.3">
      <c r="J62" s="11" t="s">
        <v>52</v>
      </c>
      <c r="K62" s="11" t="s">
        <v>53</v>
      </c>
      <c r="L62" s="11">
        <v>3</v>
      </c>
    </row>
    <row r="63" spans="1:13" x14ac:dyDescent="0.3">
      <c r="J63" s="11" t="s">
        <v>54</v>
      </c>
      <c r="K63" s="11" t="s">
        <v>55</v>
      </c>
      <c r="L63" s="11">
        <v>2.7</v>
      </c>
    </row>
    <row r="64" spans="1:13" x14ac:dyDescent="0.3">
      <c r="J64" s="11" t="s">
        <v>56</v>
      </c>
      <c r="K64" s="11" t="s">
        <v>57</v>
      </c>
      <c r="L64" s="11">
        <v>2.2999999999999998</v>
      </c>
    </row>
    <row r="65" spans="10:12" x14ac:dyDescent="0.3">
      <c r="J65" s="11" t="s">
        <v>58</v>
      </c>
      <c r="K65" s="11" t="s">
        <v>59</v>
      </c>
      <c r="L65" s="11">
        <v>2</v>
      </c>
    </row>
    <row r="66" spans="10:12" x14ac:dyDescent="0.3">
      <c r="J66" s="11" t="s">
        <v>60</v>
      </c>
      <c r="K66" s="11" t="s">
        <v>61</v>
      </c>
      <c r="L66" s="11">
        <v>1.7</v>
      </c>
    </row>
    <row r="67" spans="10:12" x14ac:dyDescent="0.3">
      <c r="J67" s="11" t="s">
        <v>62</v>
      </c>
      <c r="K67" s="11" t="s">
        <v>63</v>
      </c>
      <c r="L67" s="11">
        <v>1</v>
      </c>
    </row>
    <row r="68" spans="10:12" x14ac:dyDescent="0.3">
      <c r="J68" s="11" t="s">
        <v>64</v>
      </c>
      <c r="K68" s="11" t="s">
        <v>65</v>
      </c>
      <c r="L68" s="11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A31:A37"/>
    <mergeCell ref="B31:B37"/>
    <mergeCell ref="C31:C37"/>
    <mergeCell ref="D31:D37"/>
    <mergeCell ref="E31:E37"/>
    <mergeCell ref="H31:H37"/>
    <mergeCell ref="I31:I37"/>
    <mergeCell ref="K31:K37"/>
    <mergeCell ref="L31:L37"/>
    <mergeCell ref="M31:M37"/>
    <mergeCell ref="B38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L46:L52"/>
    <mergeCell ref="M46:M52"/>
    <mergeCell ref="B53:M53"/>
    <mergeCell ref="A54:G54"/>
    <mergeCell ref="A55:K5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13960-7142-457D-8E80-CF7092235513}">
  <dimension ref="A1:O68"/>
  <sheetViews>
    <sheetView topLeftCell="A16" zoomScaleNormal="100" workbookViewId="0">
      <selection activeCell="O46" sqref="O46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2" width="13.6640625" customWidth="1"/>
    <col min="13" max="13" width="27.33203125" customWidth="1"/>
  </cols>
  <sheetData>
    <row r="1" spans="1:15" x14ac:dyDescent="0.3">
      <c r="A1" s="40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5" x14ac:dyDescent="0.3">
      <c r="A2" s="40" t="s">
        <v>69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5" x14ac:dyDescent="0.3">
      <c r="A3" s="40" t="s">
        <v>70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5" x14ac:dyDescent="0.3">
      <c r="A4" s="40" t="s">
        <v>35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"/>
      <c r="O4" s="1"/>
    </row>
    <row r="5" spans="1:15" x14ac:dyDescent="0.3">
      <c r="A5" s="40" t="s">
        <v>68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33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</v>
      </c>
      <c r="B10" s="30" t="s">
        <v>38</v>
      </c>
      <c r="C10" s="30" t="s">
        <v>9</v>
      </c>
      <c r="D10" s="30" t="s">
        <v>12</v>
      </c>
      <c r="E10" s="30" t="s">
        <v>10</v>
      </c>
      <c r="F10" s="7" t="s">
        <v>20</v>
      </c>
      <c r="G10" s="11">
        <v>7.5</v>
      </c>
      <c r="H10" s="33">
        <f>SUM(G10:G16)</f>
        <v>12.500000000000002</v>
      </c>
      <c r="I10" s="33">
        <f>0.7*H10</f>
        <v>8.75</v>
      </c>
      <c r="J10" s="9">
        <v>60</v>
      </c>
      <c r="K10" s="34">
        <f>(J10*G10)+(J11*G11)+(J12*G12)+(J13*G13)+(J14*G14)+(J15*G15)+(J16*G16)</f>
        <v>883.33333333333348</v>
      </c>
      <c r="L10" s="17">
        <f>K10/100</f>
        <v>8.8333333333333357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33"/>
      <c r="I11" s="33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42</v>
      </c>
      <c r="G12" s="41">
        <v>3.3333333333333335</v>
      </c>
      <c r="H12" s="33"/>
      <c r="I12" s="33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33"/>
      <c r="I13" s="33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0</v>
      </c>
      <c r="H14" s="33"/>
      <c r="I14" s="33"/>
      <c r="J14" s="10">
        <v>0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41">
        <v>0.83333333333333337</v>
      </c>
      <c r="H15" s="33"/>
      <c r="I15" s="33"/>
      <c r="J15" s="42">
        <v>100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41">
        <v>0.83333333333333337</v>
      </c>
      <c r="H16" s="33"/>
      <c r="I16" s="33"/>
      <c r="J16" s="43">
        <v>100</v>
      </c>
      <c r="K16" s="34"/>
      <c r="L16" s="17"/>
      <c r="M16" s="18"/>
    </row>
    <row r="17" spans="1:13" x14ac:dyDescent="0.3">
      <c r="A17" s="30">
        <v>2</v>
      </c>
      <c r="B17" s="30" t="s">
        <v>38</v>
      </c>
      <c r="C17" s="30" t="s">
        <v>23</v>
      </c>
      <c r="D17" s="30" t="s">
        <v>24</v>
      </c>
      <c r="E17" s="30" t="s">
        <v>10</v>
      </c>
      <c r="F17" s="7" t="s">
        <v>20</v>
      </c>
      <c r="G17" s="11">
        <v>7.5</v>
      </c>
      <c r="H17" s="33">
        <f>SUM(G17:G23)</f>
        <v>12.500000000000002</v>
      </c>
      <c r="I17" s="33">
        <f>0.7*H17</f>
        <v>8.75</v>
      </c>
      <c r="J17" s="9">
        <v>60</v>
      </c>
      <c r="K17" s="34">
        <f>(J17*G17)+(J18*G18)+(J19*G19)+(J20*G20)+(J21*G21)+(J22*G22)+(J23*G23)</f>
        <v>883.33333333333348</v>
      </c>
      <c r="L17" s="17">
        <f>K17/100</f>
        <v>8.8333333333333357</v>
      </c>
      <c r="M17" s="18"/>
    </row>
    <row r="18" spans="1:13" x14ac:dyDescent="0.3">
      <c r="A18" s="30"/>
      <c r="B18" s="30"/>
      <c r="C18" s="30"/>
      <c r="D18" s="30"/>
      <c r="E18" s="30"/>
      <c r="F18" s="4" t="s">
        <v>13</v>
      </c>
      <c r="G18" s="9">
        <v>0</v>
      </c>
      <c r="H18" s="33"/>
      <c r="I18" s="33"/>
      <c r="J18" s="10">
        <v>0</v>
      </c>
      <c r="K18" s="34"/>
      <c r="L18" s="17"/>
      <c r="M18" s="18"/>
    </row>
    <row r="19" spans="1:13" x14ac:dyDescent="0.3">
      <c r="A19" s="30"/>
      <c r="B19" s="30"/>
      <c r="C19" s="30"/>
      <c r="D19" s="30"/>
      <c r="E19" s="30"/>
      <c r="F19" s="5" t="s">
        <v>42</v>
      </c>
      <c r="G19" s="41">
        <v>3.3333333333333335</v>
      </c>
      <c r="H19" s="33"/>
      <c r="I19" s="33"/>
      <c r="J19" s="10">
        <v>80</v>
      </c>
      <c r="K19" s="34"/>
      <c r="L19" s="17"/>
      <c r="M19" s="18"/>
    </row>
    <row r="20" spans="1:13" x14ac:dyDescent="0.3">
      <c r="A20" s="30"/>
      <c r="B20" s="30"/>
      <c r="C20" s="30"/>
      <c r="D20" s="30"/>
      <c r="E20" s="30"/>
      <c r="F20" s="5" t="s">
        <v>19</v>
      </c>
      <c r="G20" s="10">
        <v>0</v>
      </c>
      <c r="H20" s="33"/>
      <c r="I20" s="33"/>
      <c r="J20" s="10">
        <v>0</v>
      </c>
      <c r="K20" s="34"/>
      <c r="L20" s="17"/>
      <c r="M20" s="18"/>
    </row>
    <row r="21" spans="1:13" x14ac:dyDescent="0.3">
      <c r="A21" s="30"/>
      <c r="B21" s="30"/>
      <c r="C21" s="30"/>
      <c r="D21" s="30"/>
      <c r="E21" s="30"/>
      <c r="F21" s="5" t="s">
        <v>14</v>
      </c>
      <c r="G21" s="10">
        <v>0</v>
      </c>
      <c r="H21" s="33"/>
      <c r="I21" s="33"/>
      <c r="J21" s="10">
        <v>0</v>
      </c>
      <c r="K21" s="34"/>
      <c r="L21" s="17"/>
      <c r="M21" s="18"/>
    </row>
    <row r="22" spans="1:13" x14ac:dyDescent="0.3">
      <c r="A22" s="30"/>
      <c r="B22" s="30"/>
      <c r="C22" s="30"/>
      <c r="D22" s="30"/>
      <c r="E22" s="30"/>
      <c r="F22" s="5" t="s">
        <v>15</v>
      </c>
      <c r="G22" s="41">
        <v>0.83333333333333337</v>
      </c>
      <c r="H22" s="33"/>
      <c r="I22" s="33"/>
      <c r="J22" s="42">
        <v>100</v>
      </c>
      <c r="K22" s="34"/>
      <c r="L22" s="17"/>
      <c r="M22" s="18"/>
    </row>
    <row r="23" spans="1:13" x14ac:dyDescent="0.3">
      <c r="A23" s="30"/>
      <c r="B23" s="30"/>
      <c r="C23" s="30"/>
      <c r="D23" s="30"/>
      <c r="E23" s="30"/>
      <c r="F23" s="5" t="s">
        <v>16</v>
      </c>
      <c r="G23" s="41">
        <v>0.83333333333333337</v>
      </c>
      <c r="H23" s="33"/>
      <c r="I23" s="33"/>
      <c r="J23" s="43">
        <v>100</v>
      </c>
      <c r="K23" s="34"/>
      <c r="L23" s="17"/>
      <c r="M23" s="18"/>
    </row>
    <row r="24" spans="1:13" ht="14.55" customHeight="1" x14ac:dyDescent="0.3">
      <c r="A24" s="38" t="s">
        <v>37</v>
      </c>
      <c r="B24" s="30" t="s">
        <v>38</v>
      </c>
      <c r="C24" s="30" t="s">
        <v>23</v>
      </c>
      <c r="D24" s="30" t="s">
        <v>26</v>
      </c>
      <c r="E24" s="30" t="s">
        <v>10</v>
      </c>
      <c r="F24" s="7" t="s">
        <v>20</v>
      </c>
      <c r="G24" s="11">
        <v>7.5</v>
      </c>
      <c r="H24" s="30">
        <f>SUM(G24:G30)</f>
        <v>15.833333333333336</v>
      </c>
      <c r="I24" s="33">
        <f>0.7*H24</f>
        <v>11.083333333333334</v>
      </c>
      <c r="J24" s="9">
        <v>60</v>
      </c>
      <c r="K24" s="34">
        <f>(J24*G24)+(J25*G25)+(J26*G26)+(J27*G27)+(J28*G28)+(J29*G29)+(J30*G30)</f>
        <v>1170</v>
      </c>
      <c r="L24" s="39">
        <f>K24/100</f>
        <v>11.7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30"/>
      <c r="I25" s="33"/>
      <c r="J25" s="10">
        <v>0</v>
      </c>
      <c r="K25" s="34"/>
      <c r="L25" s="39"/>
      <c r="M25" s="18"/>
    </row>
    <row r="26" spans="1:13" x14ac:dyDescent="0.3">
      <c r="A26" s="30"/>
      <c r="B26" s="30"/>
      <c r="C26" s="30"/>
      <c r="D26" s="30"/>
      <c r="E26" s="30"/>
      <c r="F26" s="5" t="s">
        <v>42</v>
      </c>
      <c r="G26" s="10">
        <v>0</v>
      </c>
      <c r="H26" s="30"/>
      <c r="I26" s="33"/>
      <c r="J26" s="10">
        <v>0</v>
      </c>
      <c r="K26" s="34"/>
      <c r="L26" s="39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41">
        <v>6.666666666666667</v>
      </c>
      <c r="H27" s="30"/>
      <c r="I27" s="33"/>
      <c r="J27" s="10">
        <v>83</v>
      </c>
      <c r="K27" s="34"/>
      <c r="L27" s="39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0</v>
      </c>
      <c r="H28" s="30"/>
      <c r="I28" s="33"/>
      <c r="J28" s="10">
        <v>0</v>
      </c>
      <c r="K28" s="34"/>
      <c r="L28" s="39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41">
        <v>0.83333333333333337</v>
      </c>
      <c r="H29" s="30"/>
      <c r="I29" s="33"/>
      <c r="J29" s="42">
        <v>100</v>
      </c>
      <c r="K29" s="34"/>
      <c r="L29" s="39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41">
        <v>0.83333333333333337</v>
      </c>
      <c r="H30" s="30"/>
      <c r="I30" s="33"/>
      <c r="J30" s="43">
        <v>100</v>
      </c>
      <c r="K30" s="34"/>
      <c r="L30" s="39"/>
      <c r="M30" s="18"/>
    </row>
    <row r="31" spans="1:13" x14ac:dyDescent="0.3">
      <c r="A31" s="30">
        <v>7</v>
      </c>
      <c r="B31" s="30" t="s">
        <v>38</v>
      </c>
      <c r="C31" s="30" t="s">
        <v>23</v>
      </c>
      <c r="D31" s="30" t="s">
        <v>30</v>
      </c>
      <c r="E31" s="30" t="s">
        <v>10</v>
      </c>
      <c r="F31" s="7" t="s">
        <v>20</v>
      </c>
      <c r="G31" s="11">
        <v>7.5</v>
      </c>
      <c r="H31" s="30">
        <f>SUM(G31:G37)</f>
        <v>15.833333333333336</v>
      </c>
      <c r="I31" s="30">
        <f>0.7*H31</f>
        <v>11.083333333333334</v>
      </c>
      <c r="J31" s="9">
        <v>60</v>
      </c>
      <c r="K31" s="35">
        <f>(J31*G31)+(J32*G32)+(J33*G33)+(J34*G34)+(J35*G35)+(J36*G36)+(J37*G37)</f>
        <v>1170</v>
      </c>
      <c r="L31" s="17">
        <f>K31/100</f>
        <v>11.7</v>
      </c>
      <c r="M31" s="18"/>
    </row>
    <row r="32" spans="1:13" x14ac:dyDescent="0.3">
      <c r="A32" s="30"/>
      <c r="B32" s="30"/>
      <c r="C32" s="30"/>
      <c r="D32" s="30"/>
      <c r="E32" s="30"/>
      <c r="F32" s="4" t="s">
        <v>13</v>
      </c>
      <c r="G32" s="9">
        <v>0</v>
      </c>
      <c r="H32" s="30"/>
      <c r="I32" s="30"/>
      <c r="J32" s="10">
        <v>0</v>
      </c>
      <c r="K32" s="36"/>
      <c r="L32" s="17"/>
      <c r="M32" s="18"/>
    </row>
    <row r="33" spans="1:13" x14ac:dyDescent="0.3">
      <c r="A33" s="30"/>
      <c r="B33" s="30"/>
      <c r="C33" s="30"/>
      <c r="D33" s="30"/>
      <c r="E33" s="30"/>
      <c r="F33" s="5" t="s">
        <v>42</v>
      </c>
      <c r="G33" s="10">
        <v>0</v>
      </c>
      <c r="H33" s="30"/>
      <c r="I33" s="30"/>
      <c r="J33" s="10">
        <v>0</v>
      </c>
      <c r="K33" s="36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19</v>
      </c>
      <c r="G34" s="41">
        <v>6.666666666666667</v>
      </c>
      <c r="H34" s="30"/>
      <c r="I34" s="30"/>
      <c r="J34" s="10">
        <v>83</v>
      </c>
      <c r="K34" s="36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14</v>
      </c>
      <c r="G35" s="10">
        <v>0</v>
      </c>
      <c r="H35" s="30"/>
      <c r="I35" s="30"/>
      <c r="J35" s="10">
        <v>0</v>
      </c>
      <c r="K35" s="36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15</v>
      </c>
      <c r="G36" s="41">
        <v>0.83333333333333337</v>
      </c>
      <c r="H36" s="30"/>
      <c r="I36" s="30"/>
      <c r="J36" s="42">
        <v>100</v>
      </c>
      <c r="K36" s="36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16</v>
      </c>
      <c r="G37" s="41">
        <v>0.83333333333333337</v>
      </c>
      <c r="H37" s="30"/>
      <c r="I37" s="30"/>
      <c r="J37" s="42">
        <v>100</v>
      </c>
      <c r="K37" s="37"/>
      <c r="L37" s="17"/>
      <c r="M37" s="18"/>
    </row>
    <row r="38" spans="1:13" x14ac:dyDescent="0.3">
      <c r="A38" s="6">
        <v>8</v>
      </c>
      <c r="B38" s="19" t="s">
        <v>20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1"/>
    </row>
    <row r="39" spans="1:13" x14ac:dyDescent="0.3">
      <c r="A39" s="32" t="s">
        <v>39</v>
      </c>
      <c r="B39" s="30" t="s">
        <v>38</v>
      </c>
      <c r="C39" s="30" t="s">
        <v>27</v>
      </c>
      <c r="D39" s="30" t="s">
        <v>41</v>
      </c>
      <c r="E39" s="30" t="s">
        <v>10</v>
      </c>
      <c r="F39" s="7" t="s">
        <v>21</v>
      </c>
      <c r="G39" s="11">
        <v>15</v>
      </c>
      <c r="H39" s="33">
        <f>SUM(G39:G45)</f>
        <v>23.333333333333332</v>
      </c>
      <c r="I39" s="33">
        <f>0.7*H39</f>
        <v>16.333333333333332</v>
      </c>
      <c r="J39" s="9">
        <v>50</v>
      </c>
      <c r="K39" s="34">
        <f>(J39*G39)+(J40*G40)+(J41*G41)+(J42*G42)+(J43*G43)+(J44*G44)+(J45*G45)</f>
        <v>1470</v>
      </c>
      <c r="L39" s="17">
        <f>K39/100</f>
        <v>14.7</v>
      </c>
      <c r="M39" s="18"/>
    </row>
    <row r="40" spans="1:13" x14ac:dyDescent="0.3">
      <c r="A40" s="30"/>
      <c r="B40" s="30"/>
      <c r="C40" s="30"/>
      <c r="D40" s="30"/>
      <c r="E40" s="30"/>
      <c r="F40" s="4" t="s">
        <v>13</v>
      </c>
      <c r="G40" s="9">
        <v>0</v>
      </c>
      <c r="H40" s="33"/>
      <c r="I40" s="33"/>
      <c r="J40" s="10">
        <v>0</v>
      </c>
      <c r="K40" s="34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42</v>
      </c>
      <c r="G41" s="10">
        <v>0</v>
      </c>
      <c r="H41" s="33"/>
      <c r="I41" s="33"/>
      <c r="J41" s="10">
        <v>0</v>
      </c>
      <c r="K41" s="34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41">
        <v>6.666666666666667</v>
      </c>
      <c r="H42" s="33"/>
      <c r="I42" s="33"/>
      <c r="J42" s="10">
        <v>83</v>
      </c>
      <c r="K42" s="34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0</v>
      </c>
      <c r="H43" s="33"/>
      <c r="I43" s="33"/>
      <c r="J43" s="10">
        <v>0</v>
      </c>
      <c r="K43" s="34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41">
        <v>0.83333333333333337</v>
      </c>
      <c r="H44" s="33"/>
      <c r="I44" s="33"/>
      <c r="J44" s="42">
        <v>100</v>
      </c>
      <c r="K44" s="34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41">
        <v>0.83333333333333337</v>
      </c>
      <c r="H45" s="33"/>
      <c r="I45" s="33"/>
      <c r="J45" s="43">
        <v>100</v>
      </c>
      <c r="K45" s="34"/>
      <c r="L45" s="17"/>
      <c r="M45" s="18"/>
    </row>
    <row r="46" spans="1:13" x14ac:dyDescent="0.3">
      <c r="A46" s="28" t="s">
        <v>40</v>
      </c>
      <c r="B46" s="30" t="s">
        <v>38</v>
      </c>
      <c r="C46" s="30" t="s">
        <v>29</v>
      </c>
      <c r="D46" s="30" t="s">
        <v>31</v>
      </c>
      <c r="E46" s="30" t="s">
        <v>25</v>
      </c>
      <c r="F46" s="7" t="s">
        <v>21</v>
      </c>
      <c r="G46" s="10">
        <v>15</v>
      </c>
      <c r="H46" s="30">
        <f>SUM(G46:G52)</f>
        <v>19.999999999999996</v>
      </c>
      <c r="I46" s="30">
        <f>0.7*H46</f>
        <v>13.999999999999996</v>
      </c>
      <c r="J46" s="9">
        <v>50</v>
      </c>
      <c r="K46" s="31">
        <f>(J46*G46)+(J47*G47)+(J48*G48)+(J49*G49)+(J50*G50)+(J51*G51)+(J52*G52)</f>
        <v>1183.3333333333333</v>
      </c>
      <c r="L46" s="17">
        <f>K46/100</f>
        <v>11.833333333333332</v>
      </c>
      <c r="M46" s="18"/>
    </row>
    <row r="47" spans="1:13" x14ac:dyDescent="0.3">
      <c r="A47" s="29"/>
      <c r="B47" s="30"/>
      <c r="C47" s="30"/>
      <c r="D47" s="30"/>
      <c r="E47" s="30"/>
      <c r="F47" s="4" t="s">
        <v>13</v>
      </c>
      <c r="G47" s="9">
        <v>0</v>
      </c>
      <c r="H47" s="30"/>
      <c r="I47" s="30"/>
      <c r="J47" s="9">
        <v>0</v>
      </c>
      <c r="K47" s="31"/>
      <c r="L47" s="17"/>
      <c r="M47" s="18"/>
    </row>
    <row r="48" spans="1:13" x14ac:dyDescent="0.3">
      <c r="A48" s="30"/>
      <c r="B48" s="30"/>
      <c r="C48" s="30"/>
      <c r="D48" s="30"/>
      <c r="E48" s="30"/>
      <c r="F48" s="5" t="s">
        <v>42</v>
      </c>
      <c r="G48" s="41">
        <v>3.3333333333333335</v>
      </c>
      <c r="H48" s="30"/>
      <c r="I48" s="30"/>
      <c r="J48" s="10">
        <v>80</v>
      </c>
      <c r="K48" s="31"/>
      <c r="L48" s="17"/>
      <c r="M48" s="18"/>
    </row>
    <row r="49" spans="1:13" x14ac:dyDescent="0.3">
      <c r="A49" s="30"/>
      <c r="B49" s="30"/>
      <c r="C49" s="30"/>
      <c r="D49" s="30"/>
      <c r="E49" s="30"/>
      <c r="F49" s="5" t="s">
        <v>19</v>
      </c>
      <c r="G49" s="10">
        <v>0</v>
      </c>
      <c r="H49" s="30"/>
      <c r="I49" s="30"/>
      <c r="J49" s="10">
        <v>0</v>
      </c>
      <c r="K49" s="31"/>
      <c r="L49" s="17"/>
      <c r="M49" s="18"/>
    </row>
    <row r="50" spans="1:13" x14ac:dyDescent="0.3">
      <c r="A50" s="30"/>
      <c r="B50" s="30"/>
      <c r="C50" s="30"/>
      <c r="D50" s="30"/>
      <c r="E50" s="30"/>
      <c r="F50" s="5" t="s">
        <v>14</v>
      </c>
      <c r="G50" s="10">
        <v>0</v>
      </c>
      <c r="H50" s="30"/>
      <c r="I50" s="30"/>
      <c r="J50" s="10">
        <v>0</v>
      </c>
      <c r="K50" s="31"/>
      <c r="L50" s="17"/>
      <c r="M50" s="18"/>
    </row>
    <row r="51" spans="1:13" x14ac:dyDescent="0.3">
      <c r="A51" s="30"/>
      <c r="B51" s="30"/>
      <c r="C51" s="30"/>
      <c r="D51" s="30"/>
      <c r="E51" s="30"/>
      <c r="F51" s="5" t="s">
        <v>15</v>
      </c>
      <c r="G51" s="41">
        <v>0.83333333333333337</v>
      </c>
      <c r="H51" s="30"/>
      <c r="I51" s="30"/>
      <c r="J51" s="42">
        <v>100</v>
      </c>
      <c r="K51" s="31"/>
      <c r="L51" s="17"/>
      <c r="M51" s="18"/>
    </row>
    <row r="52" spans="1:13" x14ac:dyDescent="0.3">
      <c r="A52" s="30"/>
      <c r="B52" s="30"/>
      <c r="C52" s="30"/>
      <c r="D52" s="30"/>
      <c r="E52" s="30"/>
      <c r="F52" s="5" t="s">
        <v>16</v>
      </c>
      <c r="G52" s="41">
        <v>0.83333333333333337</v>
      </c>
      <c r="H52" s="30"/>
      <c r="I52" s="30"/>
      <c r="J52" s="42">
        <v>100</v>
      </c>
      <c r="K52" s="31"/>
      <c r="L52" s="17"/>
      <c r="M52" s="18"/>
    </row>
    <row r="53" spans="1:13" x14ac:dyDescent="0.3">
      <c r="A53" s="6">
        <v>16</v>
      </c>
      <c r="B53" s="19" t="s">
        <v>21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</row>
    <row r="54" spans="1:13" ht="76.5" customHeight="1" x14ac:dyDescent="0.3">
      <c r="A54" s="22" t="s">
        <v>22</v>
      </c>
      <c r="B54" s="23"/>
      <c r="C54" s="23"/>
      <c r="D54" s="23"/>
      <c r="E54" s="23"/>
      <c r="F54" s="23"/>
      <c r="G54" s="24"/>
      <c r="H54" s="13">
        <f>SUM(H10:H52)</f>
        <v>100.00000000000001</v>
      </c>
      <c r="I54" s="13">
        <f>SUM(I10:I52)</f>
        <v>70</v>
      </c>
      <c r="J54" s="13">
        <f>SUM(J10:J52)</f>
        <v>2029</v>
      </c>
      <c r="K54" s="14">
        <f>SUM(K10:K52)</f>
        <v>6760</v>
      </c>
      <c r="L54" s="15">
        <f>SUM(L10:L52)</f>
        <v>67.599999999999994</v>
      </c>
      <c r="M54" s="7"/>
    </row>
    <row r="55" spans="1:13" x14ac:dyDescent="0.3">
      <c r="A55" s="25" t="s">
        <v>34</v>
      </c>
      <c r="B55" s="26"/>
      <c r="C55" s="26"/>
      <c r="D55" s="26"/>
      <c r="E55" s="26"/>
      <c r="F55" s="26"/>
      <c r="G55" s="26"/>
      <c r="H55" s="26"/>
      <c r="I55" s="26"/>
      <c r="J55" s="26"/>
      <c r="K55" s="27"/>
      <c r="L55" s="16" t="str">
        <f>IF(L54&gt;=76,"A",IF(L54&gt;=71.5,"A-",IF(L54&gt;=67,"B+",IF(L54&gt;=62.5,"B",IF(L54&gt;=58,"B-",IF(L54&gt;=53.5,"C+",IF(L54&gt;=49,"C",IF(L54&gt;=44.5,"C-",IF(L54&gt;=40,"D","E")))))))))</f>
        <v>B+</v>
      </c>
      <c r="M55" s="16"/>
    </row>
    <row r="57" spans="1:13" x14ac:dyDescent="0.3">
      <c r="J57" t="s">
        <v>32</v>
      </c>
    </row>
    <row r="58" spans="1:13" x14ac:dyDescent="0.3">
      <c r="J58" s="11" t="s">
        <v>43</v>
      </c>
      <c r="K58" s="11" t="s">
        <v>44</v>
      </c>
      <c r="L58" s="11" t="s">
        <v>45</v>
      </c>
    </row>
    <row r="59" spans="1:13" x14ac:dyDescent="0.3">
      <c r="J59" s="11" t="s">
        <v>46</v>
      </c>
      <c r="K59" s="11" t="s">
        <v>47</v>
      </c>
      <c r="L59" s="11">
        <v>4</v>
      </c>
    </row>
    <row r="60" spans="1:13" x14ac:dyDescent="0.3">
      <c r="J60" s="11" t="s">
        <v>48</v>
      </c>
      <c r="K60" s="11" t="s">
        <v>49</v>
      </c>
      <c r="L60" s="11">
        <v>3.7</v>
      </c>
    </row>
    <row r="61" spans="1:13" x14ac:dyDescent="0.3">
      <c r="J61" s="11" t="s">
        <v>50</v>
      </c>
      <c r="K61" s="11" t="s">
        <v>51</v>
      </c>
      <c r="L61" s="11">
        <v>3.3</v>
      </c>
    </row>
    <row r="62" spans="1:13" x14ac:dyDescent="0.3">
      <c r="J62" s="11" t="s">
        <v>52</v>
      </c>
      <c r="K62" s="11" t="s">
        <v>53</v>
      </c>
      <c r="L62" s="11">
        <v>3</v>
      </c>
    </row>
    <row r="63" spans="1:13" x14ac:dyDescent="0.3">
      <c r="J63" s="11" t="s">
        <v>54</v>
      </c>
      <c r="K63" s="11" t="s">
        <v>55</v>
      </c>
      <c r="L63" s="11">
        <v>2.7</v>
      </c>
    </row>
    <row r="64" spans="1:13" x14ac:dyDescent="0.3">
      <c r="J64" s="11" t="s">
        <v>56</v>
      </c>
      <c r="K64" s="11" t="s">
        <v>57</v>
      </c>
      <c r="L64" s="11">
        <v>2.2999999999999998</v>
      </c>
    </row>
    <row r="65" spans="10:12" x14ac:dyDescent="0.3">
      <c r="J65" s="11" t="s">
        <v>58</v>
      </c>
      <c r="K65" s="11" t="s">
        <v>59</v>
      </c>
      <c r="L65" s="11">
        <v>2</v>
      </c>
    </row>
    <row r="66" spans="10:12" x14ac:dyDescent="0.3">
      <c r="J66" s="11" t="s">
        <v>60</v>
      </c>
      <c r="K66" s="11" t="s">
        <v>61</v>
      </c>
      <c r="L66" s="11">
        <v>1.7</v>
      </c>
    </row>
    <row r="67" spans="10:12" x14ac:dyDescent="0.3">
      <c r="J67" s="11" t="s">
        <v>62</v>
      </c>
      <c r="K67" s="11" t="s">
        <v>63</v>
      </c>
      <c r="L67" s="11">
        <v>1</v>
      </c>
    </row>
    <row r="68" spans="10:12" x14ac:dyDescent="0.3">
      <c r="J68" s="11" t="s">
        <v>64</v>
      </c>
      <c r="K68" s="11" t="s">
        <v>65</v>
      </c>
      <c r="L68" s="11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M31:M37"/>
    <mergeCell ref="B38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A31:A37"/>
    <mergeCell ref="B31:B37"/>
    <mergeCell ref="C31:C37"/>
    <mergeCell ref="D31:D37"/>
    <mergeCell ref="E31:E37"/>
    <mergeCell ref="H31:H37"/>
    <mergeCell ref="I31:I37"/>
    <mergeCell ref="K31:K37"/>
    <mergeCell ref="L31:L37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69861-D7E0-4C3C-B8A2-0CD2C3E192C9}">
  <dimension ref="A1:O68"/>
  <sheetViews>
    <sheetView zoomScaleNormal="100" workbookViewId="0">
      <selection activeCell="A3" sqref="A3:M3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2" width="13.6640625" customWidth="1"/>
    <col min="13" max="13" width="27.33203125" customWidth="1"/>
  </cols>
  <sheetData>
    <row r="1" spans="1:15" x14ac:dyDescent="0.3">
      <c r="A1" s="40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5" x14ac:dyDescent="0.3">
      <c r="A2" s="40" t="s">
        <v>71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5" x14ac:dyDescent="0.3">
      <c r="A3" s="40" t="s">
        <v>72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5" x14ac:dyDescent="0.3">
      <c r="A4" s="40" t="s">
        <v>35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"/>
      <c r="O4" s="1"/>
    </row>
    <row r="5" spans="1:15" x14ac:dyDescent="0.3">
      <c r="A5" s="40" t="s">
        <v>68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33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</v>
      </c>
      <c r="B10" s="30" t="s">
        <v>38</v>
      </c>
      <c r="C10" s="30" t="s">
        <v>9</v>
      </c>
      <c r="D10" s="30" t="s">
        <v>12</v>
      </c>
      <c r="E10" s="30" t="s">
        <v>10</v>
      </c>
      <c r="F10" s="7" t="s">
        <v>20</v>
      </c>
      <c r="G10" s="11">
        <v>7.5</v>
      </c>
      <c r="H10" s="33">
        <f>SUM(G10:G16)</f>
        <v>12.500000000000002</v>
      </c>
      <c r="I10" s="33">
        <f>0.7*H10</f>
        <v>8.75</v>
      </c>
      <c r="J10" s="9">
        <v>55</v>
      </c>
      <c r="K10" s="34">
        <f>(J10*G10)+(J11*G11)+(J12*G12)+(J13*G13)+(J14*G14)+(J15*G15)+(J16*G16)</f>
        <v>838.88888888888891</v>
      </c>
      <c r="L10" s="17">
        <f>K10/100</f>
        <v>8.3888888888888893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33"/>
      <c r="I11" s="33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42</v>
      </c>
      <c r="G12" s="41">
        <v>3.3333333333333335</v>
      </c>
      <c r="H12" s="33"/>
      <c r="I12" s="33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33"/>
      <c r="I13" s="33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0</v>
      </c>
      <c r="H14" s="33"/>
      <c r="I14" s="33"/>
      <c r="J14" s="10">
        <v>0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41">
        <v>0.83333333333333337</v>
      </c>
      <c r="H15" s="33"/>
      <c r="I15" s="33"/>
      <c r="J15" s="42">
        <v>95.833333333333329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41">
        <v>0.83333333333333337</v>
      </c>
      <c r="H16" s="33"/>
      <c r="I16" s="33"/>
      <c r="J16" s="43">
        <v>95.833333333333329</v>
      </c>
      <c r="K16" s="34"/>
      <c r="L16" s="17"/>
      <c r="M16" s="18"/>
    </row>
    <row r="17" spans="1:13" x14ac:dyDescent="0.3">
      <c r="A17" s="30">
        <v>2</v>
      </c>
      <c r="B17" s="30" t="s">
        <v>38</v>
      </c>
      <c r="C17" s="30" t="s">
        <v>23</v>
      </c>
      <c r="D17" s="30" t="s">
        <v>24</v>
      </c>
      <c r="E17" s="30" t="s">
        <v>10</v>
      </c>
      <c r="F17" s="7" t="s">
        <v>20</v>
      </c>
      <c r="G17" s="11">
        <v>7.5</v>
      </c>
      <c r="H17" s="33">
        <f>SUM(G17:G23)</f>
        <v>12.500000000000002</v>
      </c>
      <c r="I17" s="33">
        <f>0.7*H17</f>
        <v>8.75</v>
      </c>
      <c r="J17" s="9">
        <v>55</v>
      </c>
      <c r="K17" s="34">
        <f>(J17*G17)+(J18*G18)+(J19*G19)+(J20*G20)+(J21*G21)+(J22*G22)+(J23*G23)</f>
        <v>838.88888888888891</v>
      </c>
      <c r="L17" s="17">
        <f>K17/100</f>
        <v>8.3888888888888893</v>
      </c>
      <c r="M17" s="18"/>
    </row>
    <row r="18" spans="1:13" x14ac:dyDescent="0.3">
      <c r="A18" s="30"/>
      <c r="B18" s="30"/>
      <c r="C18" s="30"/>
      <c r="D18" s="30"/>
      <c r="E18" s="30"/>
      <c r="F18" s="4" t="s">
        <v>13</v>
      </c>
      <c r="G18" s="9">
        <v>0</v>
      </c>
      <c r="H18" s="33"/>
      <c r="I18" s="33"/>
      <c r="J18" s="10">
        <v>0</v>
      </c>
      <c r="K18" s="34"/>
      <c r="L18" s="17"/>
      <c r="M18" s="18"/>
    </row>
    <row r="19" spans="1:13" x14ac:dyDescent="0.3">
      <c r="A19" s="30"/>
      <c r="B19" s="30"/>
      <c r="C19" s="30"/>
      <c r="D19" s="30"/>
      <c r="E19" s="30"/>
      <c r="F19" s="5" t="s">
        <v>42</v>
      </c>
      <c r="G19" s="41">
        <v>3.3333333333333335</v>
      </c>
      <c r="H19" s="33"/>
      <c r="I19" s="33"/>
      <c r="J19" s="10">
        <v>80</v>
      </c>
      <c r="K19" s="34"/>
      <c r="L19" s="17"/>
      <c r="M19" s="18"/>
    </row>
    <row r="20" spans="1:13" x14ac:dyDescent="0.3">
      <c r="A20" s="30"/>
      <c r="B20" s="30"/>
      <c r="C20" s="30"/>
      <c r="D20" s="30"/>
      <c r="E20" s="30"/>
      <c r="F20" s="5" t="s">
        <v>19</v>
      </c>
      <c r="G20" s="10">
        <v>0</v>
      </c>
      <c r="H20" s="33"/>
      <c r="I20" s="33"/>
      <c r="J20" s="10">
        <v>0</v>
      </c>
      <c r="K20" s="34"/>
      <c r="L20" s="17"/>
      <c r="M20" s="18"/>
    </row>
    <row r="21" spans="1:13" x14ac:dyDescent="0.3">
      <c r="A21" s="30"/>
      <c r="B21" s="30"/>
      <c r="C21" s="30"/>
      <c r="D21" s="30"/>
      <c r="E21" s="30"/>
      <c r="F21" s="5" t="s">
        <v>14</v>
      </c>
      <c r="G21" s="10">
        <v>0</v>
      </c>
      <c r="H21" s="33"/>
      <c r="I21" s="33"/>
      <c r="J21" s="10">
        <v>0</v>
      </c>
      <c r="K21" s="34"/>
      <c r="L21" s="17"/>
      <c r="M21" s="18"/>
    </row>
    <row r="22" spans="1:13" x14ac:dyDescent="0.3">
      <c r="A22" s="30"/>
      <c r="B22" s="30"/>
      <c r="C22" s="30"/>
      <c r="D22" s="30"/>
      <c r="E22" s="30"/>
      <c r="F22" s="5" t="s">
        <v>15</v>
      </c>
      <c r="G22" s="41">
        <v>0.83333333333333337</v>
      </c>
      <c r="H22" s="33"/>
      <c r="I22" s="33"/>
      <c r="J22" s="42">
        <v>95.833333333333329</v>
      </c>
      <c r="K22" s="34"/>
      <c r="L22" s="17"/>
      <c r="M22" s="18"/>
    </row>
    <row r="23" spans="1:13" x14ac:dyDescent="0.3">
      <c r="A23" s="30"/>
      <c r="B23" s="30"/>
      <c r="C23" s="30"/>
      <c r="D23" s="30"/>
      <c r="E23" s="30"/>
      <c r="F23" s="5" t="s">
        <v>16</v>
      </c>
      <c r="G23" s="41">
        <v>0.83333333333333337</v>
      </c>
      <c r="H23" s="33"/>
      <c r="I23" s="33"/>
      <c r="J23" s="43">
        <v>95.833333333333329</v>
      </c>
      <c r="K23" s="34"/>
      <c r="L23" s="17"/>
      <c r="M23" s="18"/>
    </row>
    <row r="24" spans="1:13" ht="14.55" customHeight="1" x14ac:dyDescent="0.3">
      <c r="A24" s="38" t="s">
        <v>37</v>
      </c>
      <c r="B24" s="30" t="s">
        <v>38</v>
      </c>
      <c r="C24" s="30" t="s">
        <v>23</v>
      </c>
      <c r="D24" s="30" t="s">
        <v>26</v>
      </c>
      <c r="E24" s="30" t="s">
        <v>10</v>
      </c>
      <c r="F24" s="7" t="s">
        <v>20</v>
      </c>
      <c r="G24" s="11">
        <v>7.5</v>
      </c>
      <c r="H24" s="30">
        <f>SUM(G24:G30)</f>
        <v>15.833333333333336</v>
      </c>
      <c r="I24" s="33">
        <f>0.7*H24</f>
        <v>11.083333333333334</v>
      </c>
      <c r="J24" s="9">
        <v>55</v>
      </c>
      <c r="K24" s="34">
        <f>(J24*G24)+(J25*G25)+(J26*G26)+(J27*G27)+(J28*G28)+(J29*G29)+(J30*G30)</f>
        <v>992.22222222222217</v>
      </c>
      <c r="L24" s="39">
        <f>K24/100</f>
        <v>9.9222222222222225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30"/>
      <c r="I25" s="33"/>
      <c r="J25" s="10">
        <v>0</v>
      </c>
      <c r="K25" s="34"/>
      <c r="L25" s="39"/>
      <c r="M25" s="18"/>
    </row>
    <row r="26" spans="1:13" x14ac:dyDescent="0.3">
      <c r="A26" s="30"/>
      <c r="B26" s="30"/>
      <c r="C26" s="30"/>
      <c r="D26" s="30"/>
      <c r="E26" s="30"/>
      <c r="F26" s="5" t="s">
        <v>42</v>
      </c>
      <c r="G26" s="10">
        <v>0</v>
      </c>
      <c r="H26" s="30"/>
      <c r="I26" s="33"/>
      <c r="J26" s="10">
        <v>0</v>
      </c>
      <c r="K26" s="34"/>
      <c r="L26" s="39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41">
        <v>6.666666666666667</v>
      </c>
      <c r="H27" s="30"/>
      <c r="I27" s="33"/>
      <c r="J27" s="10">
        <v>63</v>
      </c>
      <c r="K27" s="34"/>
      <c r="L27" s="39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0</v>
      </c>
      <c r="H28" s="30"/>
      <c r="I28" s="33"/>
      <c r="J28" s="10">
        <v>0</v>
      </c>
      <c r="K28" s="34"/>
      <c r="L28" s="39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41">
        <v>0.83333333333333337</v>
      </c>
      <c r="H29" s="30"/>
      <c r="I29" s="33"/>
      <c r="J29" s="42">
        <v>95.833333333333329</v>
      </c>
      <c r="K29" s="34"/>
      <c r="L29" s="39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41">
        <v>0.83333333333333337</v>
      </c>
      <c r="H30" s="30"/>
      <c r="I30" s="33"/>
      <c r="J30" s="43">
        <v>95.833333333333329</v>
      </c>
      <c r="K30" s="34"/>
      <c r="L30" s="39"/>
      <c r="M30" s="18"/>
    </row>
    <row r="31" spans="1:13" x14ac:dyDescent="0.3">
      <c r="A31" s="30">
        <v>7</v>
      </c>
      <c r="B31" s="30" t="s">
        <v>38</v>
      </c>
      <c r="C31" s="30" t="s">
        <v>23</v>
      </c>
      <c r="D31" s="30" t="s">
        <v>30</v>
      </c>
      <c r="E31" s="30" t="s">
        <v>10</v>
      </c>
      <c r="F31" s="7" t="s">
        <v>20</v>
      </c>
      <c r="G31" s="11">
        <v>7.5</v>
      </c>
      <c r="H31" s="30">
        <f>SUM(G31:G37)</f>
        <v>15.833333333333336</v>
      </c>
      <c r="I31" s="30">
        <f>0.7*H31</f>
        <v>11.083333333333334</v>
      </c>
      <c r="J31" s="9">
        <v>55</v>
      </c>
      <c r="K31" s="35">
        <f>(J31*G31)+(J32*G32)+(J33*G33)+(J34*G34)+(J35*G35)+(J36*G36)+(J37*G37)</f>
        <v>992.22222222222217</v>
      </c>
      <c r="L31" s="17">
        <f>K31/100</f>
        <v>9.9222222222222225</v>
      </c>
      <c r="M31" s="18"/>
    </row>
    <row r="32" spans="1:13" x14ac:dyDescent="0.3">
      <c r="A32" s="30"/>
      <c r="B32" s="30"/>
      <c r="C32" s="30"/>
      <c r="D32" s="30"/>
      <c r="E32" s="30"/>
      <c r="F32" s="4" t="s">
        <v>13</v>
      </c>
      <c r="G32" s="9">
        <v>0</v>
      </c>
      <c r="H32" s="30"/>
      <c r="I32" s="30"/>
      <c r="J32" s="10">
        <v>0</v>
      </c>
      <c r="K32" s="36"/>
      <c r="L32" s="17"/>
      <c r="M32" s="18"/>
    </row>
    <row r="33" spans="1:13" x14ac:dyDescent="0.3">
      <c r="A33" s="30"/>
      <c r="B33" s="30"/>
      <c r="C33" s="30"/>
      <c r="D33" s="30"/>
      <c r="E33" s="30"/>
      <c r="F33" s="5" t="s">
        <v>42</v>
      </c>
      <c r="G33" s="10">
        <v>0</v>
      </c>
      <c r="H33" s="30"/>
      <c r="I33" s="30"/>
      <c r="J33" s="10">
        <v>0</v>
      </c>
      <c r="K33" s="36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19</v>
      </c>
      <c r="G34" s="41">
        <v>6.666666666666667</v>
      </c>
      <c r="H34" s="30"/>
      <c r="I34" s="30"/>
      <c r="J34" s="10">
        <v>63</v>
      </c>
      <c r="K34" s="36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14</v>
      </c>
      <c r="G35" s="10">
        <v>0</v>
      </c>
      <c r="H35" s="30"/>
      <c r="I35" s="30"/>
      <c r="J35" s="10">
        <v>0</v>
      </c>
      <c r="K35" s="36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15</v>
      </c>
      <c r="G36" s="41">
        <v>0.83333333333333337</v>
      </c>
      <c r="H36" s="30"/>
      <c r="I36" s="30"/>
      <c r="J36" s="42">
        <v>95.833333333333329</v>
      </c>
      <c r="K36" s="36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16</v>
      </c>
      <c r="G37" s="41">
        <v>0.83333333333333337</v>
      </c>
      <c r="H37" s="30"/>
      <c r="I37" s="30"/>
      <c r="J37" s="42">
        <v>95.833333333333329</v>
      </c>
      <c r="K37" s="37"/>
      <c r="L37" s="17"/>
      <c r="M37" s="18"/>
    </row>
    <row r="38" spans="1:13" x14ac:dyDescent="0.3">
      <c r="A38" s="6">
        <v>8</v>
      </c>
      <c r="B38" s="19" t="s">
        <v>20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1"/>
    </row>
    <row r="39" spans="1:13" x14ac:dyDescent="0.3">
      <c r="A39" s="32" t="s">
        <v>39</v>
      </c>
      <c r="B39" s="30" t="s">
        <v>38</v>
      </c>
      <c r="C39" s="30" t="s">
        <v>27</v>
      </c>
      <c r="D39" s="30" t="s">
        <v>41</v>
      </c>
      <c r="E39" s="30" t="s">
        <v>10</v>
      </c>
      <c r="F39" s="7" t="s">
        <v>21</v>
      </c>
      <c r="G39" s="11">
        <v>15</v>
      </c>
      <c r="H39" s="33">
        <f>SUM(G39:G45)</f>
        <v>23.333333333333332</v>
      </c>
      <c r="I39" s="33">
        <f>0.7*H39</f>
        <v>16.333333333333332</v>
      </c>
      <c r="J39" s="9">
        <v>50</v>
      </c>
      <c r="K39" s="34">
        <f>(J39*G39)+(J40*G40)+(J41*G41)+(J42*G42)+(J43*G43)+(J44*G44)+(J45*G45)</f>
        <v>1329.7222222222222</v>
      </c>
      <c r="L39" s="17">
        <f>K39/100</f>
        <v>13.297222222222222</v>
      </c>
      <c r="M39" s="18"/>
    </row>
    <row r="40" spans="1:13" x14ac:dyDescent="0.3">
      <c r="A40" s="30"/>
      <c r="B40" s="30"/>
      <c r="C40" s="30"/>
      <c r="D40" s="30"/>
      <c r="E40" s="30"/>
      <c r="F40" s="4" t="s">
        <v>13</v>
      </c>
      <c r="G40" s="9">
        <v>0</v>
      </c>
      <c r="H40" s="33"/>
      <c r="I40" s="33"/>
      <c r="J40" s="10">
        <v>0</v>
      </c>
      <c r="K40" s="34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42</v>
      </c>
      <c r="G41" s="10">
        <v>0</v>
      </c>
      <c r="H41" s="33"/>
      <c r="I41" s="33"/>
      <c r="J41" s="10">
        <v>0</v>
      </c>
      <c r="K41" s="34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41">
        <v>6.666666666666667</v>
      </c>
      <c r="H42" s="33"/>
      <c r="I42" s="33"/>
      <c r="J42" s="10">
        <v>63</v>
      </c>
      <c r="K42" s="34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0</v>
      </c>
      <c r="H43" s="33"/>
      <c r="I43" s="33"/>
      <c r="J43" s="10">
        <v>0</v>
      </c>
      <c r="K43" s="34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41">
        <v>0.83333333333333337</v>
      </c>
      <c r="H44" s="33"/>
      <c r="I44" s="33"/>
      <c r="J44" s="42">
        <v>95.833333333333329</v>
      </c>
      <c r="K44" s="34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41">
        <v>0.83333333333333337</v>
      </c>
      <c r="H45" s="33"/>
      <c r="I45" s="33"/>
      <c r="J45" s="43">
        <v>95.833333333333329</v>
      </c>
      <c r="K45" s="34"/>
      <c r="L45" s="17"/>
      <c r="M45" s="18"/>
    </row>
    <row r="46" spans="1:13" x14ac:dyDescent="0.3">
      <c r="A46" s="28" t="s">
        <v>40</v>
      </c>
      <c r="B46" s="30" t="s">
        <v>38</v>
      </c>
      <c r="C46" s="30" t="s">
        <v>29</v>
      </c>
      <c r="D46" s="30" t="s">
        <v>31</v>
      </c>
      <c r="E46" s="30" t="s">
        <v>25</v>
      </c>
      <c r="F46" s="7" t="s">
        <v>21</v>
      </c>
      <c r="G46" s="10">
        <v>15</v>
      </c>
      <c r="H46" s="30">
        <f>SUM(G46:G52)</f>
        <v>19.999999999999996</v>
      </c>
      <c r="I46" s="30">
        <f>0.7*H46</f>
        <v>13.999999999999996</v>
      </c>
      <c r="J46" s="9">
        <v>50</v>
      </c>
      <c r="K46" s="31">
        <f>(J46*G46)+(J47*G47)+(J48*G48)+(J49*G49)+(J50*G50)+(J51*G51)+(J52*G52)</f>
        <v>1176.3888888888889</v>
      </c>
      <c r="L46" s="17">
        <f>K46/100</f>
        <v>11.763888888888889</v>
      </c>
      <c r="M46" s="18"/>
    </row>
    <row r="47" spans="1:13" x14ac:dyDescent="0.3">
      <c r="A47" s="29"/>
      <c r="B47" s="30"/>
      <c r="C47" s="30"/>
      <c r="D47" s="30"/>
      <c r="E47" s="30"/>
      <c r="F47" s="4" t="s">
        <v>13</v>
      </c>
      <c r="G47" s="9">
        <v>0</v>
      </c>
      <c r="H47" s="30"/>
      <c r="I47" s="30"/>
      <c r="J47" s="9">
        <v>0</v>
      </c>
      <c r="K47" s="31"/>
      <c r="L47" s="17"/>
      <c r="M47" s="18"/>
    </row>
    <row r="48" spans="1:13" x14ac:dyDescent="0.3">
      <c r="A48" s="30"/>
      <c r="B48" s="30"/>
      <c r="C48" s="30"/>
      <c r="D48" s="30"/>
      <c r="E48" s="30"/>
      <c r="F48" s="5" t="s">
        <v>42</v>
      </c>
      <c r="G48" s="41">
        <v>3.3333333333333335</v>
      </c>
      <c r="H48" s="30"/>
      <c r="I48" s="30"/>
      <c r="J48" s="10">
        <v>80</v>
      </c>
      <c r="K48" s="31"/>
      <c r="L48" s="17"/>
      <c r="M48" s="18"/>
    </row>
    <row r="49" spans="1:13" x14ac:dyDescent="0.3">
      <c r="A49" s="30"/>
      <c r="B49" s="30"/>
      <c r="C49" s="30"/>
      <c r="D49" s="30"/>
      <c r="E49" s="30"/>
      <c r="F49" s="5" t="s">
        <v>19</v>
      </c>
      <c r="G49" s="10">
        <v>0</v>
      </c>
      <c r="H49" s="30"/>
      <c r="I49" s="30"/>
      <c r="J49" s="10">
        <v>0</v>
      </c>
      <c r="K49" s="31"/>
      <c r="L49" s="17"/>
      <c r="M49" s="18"/>
    </row>
    <row r="50" spans="1:13" x14ac:dyDescent="0.3">
      <c r="A50" s="30"/>
      <c r="B50" s="30"/>
      <c r="C50" s="30"/>
      <c r="D50" s="30"/>
      <c r="E50" s="30"/>
      <c r="F50" s="5" t="s">
        <v>14</v>
      </c>
      <c r="G50" s="10">
        <v>0</v>
      </c>
      <c r="H50" s="30"/>
      <c r="I50" s="30"/>
      <c r="J50" s="10">
        <v>0</v>
      </c>
      <c r="K50" s="31"/>
      <c r="L50" s="17"/>
      <c r="M50" s="18"/>
    </row>
    <row r="51" spans="1:13" x14ac:dyDescent="0.3">
      <c r="A51" s="30"/>
      <c r="B51" s="30"/>
      <c r="C51" s="30"/>
      <c r="D51" s="30"/>
      <c r="E51" s="30"/>
      <c r="F51" s="5" t="s">
        <v>15</v>
      </c>
      <c r="G51" s="41">
        <v>0.83333333333333337</v>
      </c>
      <c r="H51" s="30"/>
      <c r="I51" s="30"/>
      <c r="J51" s="42">
        <v>95.833333333333329</v>
      </c>
      <c r="K51" s="31"/>
      <c r="L51" s="17"/>
      <c r="M51" s="18"/>
    </row>
    <row r="52" spans="1:13" x14ac:dyDescent="0.3">
      <c r="A52" s="30"/>
      <c r="B52" s="30"/>
      <c r="C52" s="30"/>
      <c r="D52" s="30"/>
      <c r="E52" s="30"/>
      <c r="F52" s="5" t="s">
        <v>16</v>
      </c>
      <c r="G52" s="41">
        <v>0.83333333333333337</v>
      </c>
      <c r="H52" s="30"/>
      <c r="I52" s="30"/>
      <c r="J52" s="42">
        <v>95.833333333333329</v>
      </c>
      <c r="K52" s="31"/>
      <c r="L52" s="17"/>
      <c r="M52" s="18"/>
    </row>
    <row r="53" spans="1:13" x14ac:dyDescent="0.3">
      <c r="A53" s="6">
        <v>16</v>
      </c>
      <c r="B53" s="19" t="s">
        <v>21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</row>
    <row r="54" spans="1:13" ht="76.5" customHeight="1" x14ac:dyDescent="0.3">
      <c r="A54" s="22" t="s">
        <v>22</v>
      </c>
      <c r="B54" s="23"/>
      <c r="C54" s="23"/>
      <c r="D54" s="23"/>
      <c r="E54" s="23"/>
      <c r="F54" s="23"/>
      <c r="G54" s="24"/>
      <c r="H54" s="13">
        <f>SUM(H10:H52)</f>
        <v>100.00000000000001</v>
      </c>
      <c r="I54" s="13">
        <f>SUM(I10:I52)</f>
        <v>70</v>
      </c>
      <c r="J54" s="13">
        <f>SUM(J10:J52)</f>
        <v>1898.9999999999995</v>
      </c>
      <c r="K54" s="14">
        <f>SUM(K10:K52)</f>
        <v>6168.333333333333</v>
      </c>
      <c r="L54" s="15">
        <f>SUM(L10:L52)</f>
        <v>61.683333333333337</v>
      </c>
      <c r="M54" s="7"/>
    </row>
    <row r="55" spans="1:13" x14ac:dyDescent="0.3">
      <c r="A55" s="25" t="s">
        <v>34</v>
      </c>
      <c r="B55" s="26"/>
      <c r="C55" s="26"/>
      <c r="D55" s="26"/>
      <c r="E55" s="26"/>
      <c r="F55" s="26"/>
      <c r="G55" s="26"/>
      <c r="H55" s="26"/>
      <c r="I55" s="26"/>
      <c r="J55" s="26"/>
      <c r="K55" s="27"/>
      <c r="L55" s="16" t="str">
        <f>IF(L54&gt;=76,"A",IF(L54&gt;=71.5,"A-",IF(L54&gt;=67,"B+",IF(L54&gt;=62.5,"B",IF(L54&gt;=58,"B-",IF(L54&gt;=53.5,"C+",IF(L54&gt;=49,"C",IF(L54&gt;=44.5,"C-",IF(L54&gt;=40,"D","E")))))))))</f>
        <v>B-</v>
      </c>
      <c r="M55" s="16"/>
    </row>
    <row r="57" spans="1:13" x14ac:dyDescent="0.3">
      <c r="J57" t="s">
        <v>32</v>
      </c>
    </row>
    <row r="58" spans="1:13" x14ac:dyDescent="0.3">
      <c r="J58" s="11" t="s">
        <v>43</v>
      </c>
      <c r="K58" s="11" t="s">
        <v>44</v>
      </c>
      <c r="L58" s="11" t="s">
        <v>45</v>
      </c>
    </row>
    <row r="59" spans="1:13" x14ac:dyDescent="0.3">
      <c r="J59" s="11" t="s">
        <v>46</v>
      </c>
      <c r="K59" s="11" t="s">
        <v>47</v>
      </c>
      <c r="L59" s="11">
        <v>4</v>
      </c>
    </row>
    <row r="60" spans="1:13" x14ac:dyDescent="0.3">
      <c r="J60" s="11" t="s">
        <v>48</v>
      </c>
      <c r="K60" s="11" t="s">
        <v>49</v>
      </c>
      <c r="L60" s="11">
        <v>3.7</v>
      </c>
    </row>
    <row r="61" spans="1:13" x14ac:dyDescent="0.3">
      <c r="J61" s="11" t="s">
        <v>50</v>
      </c>
      <c r="K61" s="11" t="s">
        <v>51</v>
      </c>
      <c r="L61" s="11">
        <v>3.3</v>
      </c>
    </row>
    <row r="62" spans="1:13" x14ac:dyDescent="0.3">
      <c r="J62" s="11" t="s">
        <v>52</v>
      </c>
      <c r="K62" s="11" t="s">
        <v>53</v>
      </c>
      <c r="L62" s="11">
        <v>3</v>
      </c>
    </row>
    <row r="63" spans="1:13" x14ac:dyDescent="0.3">
      <c r="J63" s="11" t="s">
        <v>54</v>
      </c>
      <c r="K63" s="11" t="s">
        <v>55</v>
      </c>
      <c r="L63" s="11">
        <v>2.7</v>
      </c>
    </row>
    <row r="64" spans="1:13" x14ac:dyDescent="0.3">
      <c r="J64" s="11" t="s">
        <v>56</v>
      </c>
      <c r="K64" s="11" t="s">
        <v>57</v>
      </c>
      <c r="L64" s="11">
        <v>2.2999999999999998</v>
      </c>
    </row>
    <row r="65" spans="10:12" x14ac:dyDescent="0.3">
      <c r="J65" s="11" t="s">
        <v>58</v>
      </c>
      <c r="K65" s="11" t="s">
        <v>59</v>
      </c>
      <c r="L65" s="11">
        <v>2</v>
      </c>
    </row>
    <row r="66" spans="10:12" x14ac:dyDescent="0.3">
      <c r="J66" s="11" t="s">
        <v>60</v>
      </c>
      <c r="K66" s="11" t="s">
        <v>61</v>
      </c>
      <c r="L66" s="11">
        <v>1.7</v>
      </c>
    </row>
    <row r="67" spans="10:12" x14ac:dyDescent="0.3">
      <c r="J67" s="11" t="s">
        <v>62</v>
      </c>
      <c r="K67" s="11" t="s">
        <v>63</v>
      </c>
      <c r="L67" s="11">
        <v>1</v>
      </c>
    </row>
    <row r="68" spans="10:12" x14ac:dyDescent="0.3">
      <c r="J68" s="11" t="s">
        <v>64</v>
      </c>
      <c r="K68" s="11" t="s">
        <v>65</v>
      </c>
      <c r="L68" s="11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M31:M37"/>
    <mergeCell ref="B38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A31:A37"/>
    <mergeCell ref="B31:B37"/>
    <mergeCell ref="C31:C37"/>
    <mergeCell ref="D31:D37"/>
    <mergeCell ref="E31:E37"/>
    <mergeCell ref="H31:H37"/>
    <mergeCell ref="I31:I37"/>
    <mergeCell ref="K31:K37"/>
    <mergeCell ref="L31:L37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F1BD-B4FF-4828-BC52-34BDA52336C5}">
  <dimension ref="A1:O68"/>
  <sheetViews>
    <sheetView topLeftCell="A40" zoomScaleNormal="100" workbookViewId="0">
      <selection activeCell="J36" activeCellId="3" sqref="J15:J16 J22:J23 J29:J30 J36:J37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2" width="13.6640625" customWidth="1"/>
    <col min="13" max="13" width="27.33203125" customWidth="1"/>
  </cols>
  <sheetData>
    <row r="1" spans="1:15" x14ac:dyDescent="0.3">
      <c r="A1" s="40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5" x14ac:dyDescent="0.3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5" x14ac:dyDescent="0.3">
      <c r="A3" s="40" t="s">
        <v>74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5" x14ac:dyDescent="0.3">
      <c r="A4" s="40" t="s">
        <v>35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"/>
      <c r="O4" s="1"/>
    </row>
    <row r="5" spans="1:15" x14ac:dyDescent="0.3">
      <c r="A5" s="40" t="s">
        <v>68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33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</v>
      </c>
      <c r="B10" s="30" t="s">
        <v>38</v>
      </c>
      <c r="C10" s="30" t="s">
        <v>9</v>
      </c>
      <c r="D10" s="30" t="s">
        <v>12</v>
      </c>
      <c r="E10" s="30" t="s">
        <v>10</v>
      </c>
      <c r="F10" s="7" t="s">
        <v>20</v>
      </c>
      <c r="G10" s="11">
        <v>7.5</v>
      </c>
      <c r="H10" s="33">
        <f>SUM(G10:G16)</f>
        <v>12.500000000000002</v>
      </c>
      <c r="I10" s="33">
        <f>0.7*H10</f>
        <v>8.75</v>
      </c>
      <c r="J10" s="9">
        <v>65</v>
      </c>
      <c r="K10" s="34">
        <f>(J10*G10)+(J11*G11)+(J12*G12)+(J13*G13)+(J14*G14)+(J15*G15)+(J16*G16)</f>
        <v>837.5</v>
      </c>
      <c r="L10" s="17">
        <f>K10/100</f>
        <v>8.375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33"/>
      <c r="I11" s="33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42</v>
      </c>
      <c r="G12" s="41">
        <v>3.3333333333333335</v>
      </c>
      <c r="H12" s="33"/>
      <c r="I12" s="33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33"/>
      <c r="I13" s="33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0</v>
      </c>
      <c r="H14" s="33"/>
      <c r="I14" s="33"/>
      <c r="J14" s="10">
        <v>0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41">
        <v>0.83333333333333337</v>
      </c>
      <c r="H15" s="33"/>
      <c r="I15" s="33"/>
      <c r="J15" s="42">
        <v>50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41">
        <v>0.83333333333333337</v>
      </c>
      <c r="H16" s="33"/>
      <c r="I16" s="33"/>
      <c r="J16" s="43">
        <v>50</v>
      </c>
      <c r="K16" s="34"/>
      <c r="L16" s="17"/>
      <c r="M16" s="18"/>
    </row>
    <row r="17" spans="1:13" x14ac:dyDescent="0.3">
      <c r="A17" s="30">
        <v>2</v>
      </c>
      <c r="B17" s="30" t="s">
        <v>38</v>
      </c>
      <c r="C17" s="30" t="s">
        <v>23</v>
      </c>
      <c r="D17" s="30" t="s">
        <v>24</v>
      </c>
      <c r="E17" s="30" t="s">
        <v>10</v>
      </c>
      <c r="F17" s="7" t="s">
        <v>20</v>
      </c>
      <c r="G17" s="11">
        <v>7.5</v>
      </c>
      <c r="H17" s="33">
        <f>SUM(G17:G23)</f>
        <v>12.500000000000002</v>
      </c>
      <c r="I17" s="33">
        <f>0.7*H17</f>
        <v>8.75</v>
      </c>
      <c r="J17" s="9">
        <v>65</v>
      </c>
      <c r="K17" s="34">
        <f>(J17*G17)+(J18*G18)+(J19*G19)+(J20*G20)+(J21*G21)+(J22*G22)+(J23*G23)</f>
        <v>837.5</v>
      </c>
      <c r="L17" s="17">
        <f>K17/100</f>
        <v>8.375</v>
      </c>
      <c r="M17" s="18"/>
    </row>
    <row r="18" spans="1:13" x14ac:dyDescent="0.3">
      <c r="A18" s="30"/>
      <c r="B18" s="30"/>
      <c r="C18" s="30"/>
      <c r="D18" s="30"/>
      <c r="E18" s="30"/>
      <c r="F18" s="4" t="s">
        <v>13</v>
      </c>
      <c r="G18" s="9">
        <v>0</v>
      </c>
      <c r="H18" s="33"/>
      <c r="I18" s="33"/>
      <c r="J18" s="10">
        <v>0</v>
      </c>
      <c r="K18" s="34"/>
      <c r="L18" s="17"/>
      <c r="M18" s="18"/>
    </row>
    <row r="19" spans="1:13" x14ac:dyDescent="0.3">
      <c r="A19" s="30"/>
      <c r="B19" s="30"/>
      <c r="C19" s="30"/>
      <c r="D19" s="30"/>
      <c r="E19" s="30"/>
      <c r="F19" s="5" t="s">
        <v>42</v>
      </c>
      <c r="G19" s="41">
        <v>3.3333333333333335</v>
      </c>
      <c r="H19" s="33"/>
      <c r="I19" s="33"/>
      <c r="J19" s="10">
        <v>80</v>
      </c>
      <c r="K19" s="34"/>
      <c r="L19" s="17"/>
      <c r="M19" s="18"/>
    </row>
    <row r="20" spans="1:13" x14ac:dyDescent="0.3">
      <c r="A20" s="30"/>
      <c r="B20" s="30"/>
      <c r="C20" s="30"/>
      <c r="D20" s="30"/>
      <c r="E20" s="30"/>
      <c r="F20" s="5" t="s">
        <v>19</v>
      </c>
      <c r="G20" s="10">
        <v>0</v>
      </c>
      <c r="H20" s="33"/>
      <c r="I20" s="33"/>
      <c r="J20" s="10">
        <v>0</v>
      </c>
      <c r="K20" s="34"/>
      <c r="L20" s="17"/>
      <c r="M20" s="18"/>
    </row>
    <row r="21" spans="1:13" x14ac:dyDescent="0.3">
      <c r="A21" s="30"/>
      <c r="B21" s="30"/>
      <c r="C21" s="30"/>
      <c r="D21" s="30"/>
      <c r="E21" s="30"/>
      <c r="F21" s="5" t="s">
        <v>14</v>
      </c>
      <c r="G21" s="10">
        <v>0</v>
      </c>
      <c r="H21" s="33"/>
      <c r="I21" s="33"/>
      <c r="J21" s="10">
        <v>0</v>
      </c>
      <c r="K21" s="34"/>
      <c r="L21" s="17"/>
      <c r="M21" s="18"/>
    </row>
    <row r="22" spans="1:13" x14ac:dyDescent="0.3">
      <c r="A22" s="30"/>
      <c r="B22" s="30"/>
      <c r="C22" s="30"/>
      <c r="D22" s="30"/>
      <c r="E22" s="30"/>
      <c r="F22" s="5" t="s">
        <v>15</v>
      </c>
      <c r="G22" s="41">
        <v>0.83333333333333337</v>
      </c>
      <c r="H22" s="33"/>
      <c r="I22" s="33"/>
      <c r="J22" s="42">
        <v>50</v>
      </c>
      <c r="K22" s="34"/>
      <c r="L22" s="17"/>
      <c r="M22" s="18"/>
    </row>
    <row r="23" spans="1:13" x14ac:dyDescent="0.3">
      <c r="A23" s="30"/>
      <c r="B23" s="30"/>
      <c r="C23" s="30"/>
      <c r="D23" s="30"/>
      <c r="E23" s="30"/>
      <c r="F23" s="5" t="s">
        <v>16</v>
      </c>
      <c r="G23" s="41">
        <v>0.83333333333333337</v>
      </c>
      <c r="H23" s="33"/>
      <c r="I23" s="33"/>
      <c r="J23" s="43">
        <v>50</v>
      </c>
      <c r="K23" s="34"/>
      <c r="L23" s="17"/>
      <c r="M23" s="18"/>
    </row>
    <row r="24" spans="1:13" ht="14.55" customHeight="1" x14ac:dyDescent="0.3">
      <c r="A24" s="38" t="s">
        <v>37</v>
      </c>
      <c r="B24" s="30" t="s">
        <v>38</v>
      </c>
      <c r="C24" s="30" t="s">
        <v>23</v>
      </c>
      <c r="D24" s="30" t="s">
        <v>26</v>
      </c>
      <c r="E24" s="30" t="s">
        <v>10</v>
      </c>
      <c r="F24" s="7" t="s">
        <v>20</v>
      </c>
      <c r="G24" s="11">
        <v>7.5</v>
      </c>
      <c r="H24" s="30">
        <f>SUM(G24:G30)</f>
        <v>15.833333333333336</v>
      </c>
      <c r="I24" s="33">
        <f>0.7*H24</f>
        <v>11.083333333333334</v>
      </c>
      <c r="J24" s="9">
        <v>65</v>
      </c>
      <c r="K24" s="34">
        <f>(J24*G24)+(J25*G25)+(J26*G26)+(J27*G27)+(J28*G28)+(J29*G29)+(J30*G30)</f>
        <v>824.16666666666663</v>
      </c>
      <c r="L24" s="39">
        <f>K24/100</f>
        <v>8.2416666666666671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30"/>
      <c r="I25" s="33"/>
      <c r="J25" s="10">
        <v>0</v>
      </c>
      <c r="K25" s="34"/>
      <c r="L25" s="39"/>
      <c r="M25" s="18"/>
    </row>
    <row r="26" spans="1:13" x14ac:dyDescent="0.3">
      <c r="A26" s="30"/>
      <c r="B26" s="30"/>
      <c r="C26" s="30"/>
      <c r="D26" s="30"/>
      <c r="E26" s="30"/>
      <c r="F26" s="5" t="s">
        <v>42</v>
      </c>
      <c r="G26" s="10">
        <v>0</v>
      </c>
      <c r="H26" s="30"/>
      <c r="I26" s="33"/>
      <c r="J26" s="10">
        <v>0</v>
      </c>
      <c r="K26" s="34"/>
      <c r="L26" s="39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41">
        <v>6.666666666666667</v>
      </c>
      <c r="H27" s="30"/>
      <c r="I27" s="33"/>
      <c r="J27" s="10">
        <v>38</v>
      </c>
      <c r="K27" s="34"/>
      <c r="L27" s="39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0</v>
      </c>
      <c r="H28" s="30"/>
      <c r="I28" s="33"/>
      <c r="J28" s="10">
        <v>0</v>
      </c>
      <c r="K28" s="34"/>
      <c r="L28" s="39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41">
        <v>0.83333333333333337</v>
      </c>
      <c r="H29" s="30"/>
      <c r="I29" s="33"/>
      <c r="J29" s="42">
        <v>50</v>
      </c>
      <c r="K29" s="34"/>
      <c r="L29" s="39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41">
        <v>0.83333333333333337</v>
      </c>
      <c r="H30" s="30"/>
      <c r="I30" s="33"/>
      <c r="J30" s="43">
        <v>50</v>
      </c>
      <c r="K30" s="34"/>
      <c r="L30" s="39"/>
      <c r="M30" s="18"/>
    </row>
    <row r="31" spans="1:13" x14ac:dyDescent="0.3">
      <c r="A31" s="30">
        <v>7</v>
      </c>
      <c r="B31" s="30" t="s">
        <v>38</v>
      </c>
      <c r="C31" s="30" t="s">
        <v>23</v>
      </c>
      <c r="D31" s="30" t="s">
        <v>30</v>
      </c>
      <c r="E31" s="30" t="s">
        <v>10</v>
      </c>
      <c r="F31" s="7" t="s">
        <v>20</v>
      </c>
      <c r="G31" s="11">
        <v>7.5</v>
      </c>
      <c r="H31" s="30">
        <f>SUM(G31:G37)</f>
        <v>15.833333333333336</v>
      </c>
      <c r="I31" s="30">
        <f>0.7*H31</f>
        <v>11.083333333333334</v>
      </c>
      <c r="J31" s="9">
        <v>65</v>
      </c>
      <c r="K31" s="35">
        <f>(J31*G31)+(J32*G32)+(J33*G33)+(J34*G34)+(J35*G35)+(J36*G36)+(J37*G37)</f>
        <v>824.16666666666663</v>
      </c>
      <c r="L31" s="17">
        <f>K31/100</f>
        <v>8.2416666666666671</v>
      </c>
      <c r="M31" s="18"/>
    </row>
    <row r="32" spans="1:13" x14ac:dyDescent="0.3">
      <c r="A32" s="30"/>
      <c r="B32" s="30"/>
      <c r="C32" s="30"/>
      <c r="D32" s="30"/>
      <c r="E32" s="30"/>
      <c r="F32" s="4" t="s">
        <v>13</v>
      </c>
      <c r="G32" s="9">
        <v>0</v>
      </c>
      <c r="H32" s="30"/>
      <c r="I32" s="30"/>
      <c r="J32" s="10">
        <v>0</v>
      </c>
      <c r="K32" s="36"/>
      <c r="L32" s="17"/>
      <c r="M32" s="18"/>
    </row>
    <row r="33" spans="1:13" x14ac:dyDescent="0.3">
      <c r="A33" s="30"/>
      <c r="B33" s="30"/>
      <c r="C33" s="30"/>
      <c r="D33" s="30"/>
      <c r="E33" s="30"/>
      <c r="F33" s="5" t="s">
        <v>42</v>
      </c>
      <c r="G33" s="10">
        <v>0</v>
      </c>
      <c r="H33" s="30"/>
      <c r="I33" s="30"/>
      <c r="J33" s="10">
        <v>0</v>
      </c>
      <c r="K33" s="36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19</v>
      </c>
      <c r="G34" s="41">
        <v>6.666666666666667</v>
      </c>
      <c r="H34" s="30"/>
      <c r="I34" s="30"/>
      <c r="J34" s="10">
        <v>38</v>
      </c>
      <c r="K34" s="36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14</v>
      </c>
      <c r="G35" s="10">
        <v>0</v>
      </c>
      <c r="H35" s="30"/>
      <c r="I35" s="30"/>
      <c r="J35" s="10">
        <v>0</v>
      </c>
      <c r="K35" s="36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15</v>
      </c>
      <c r="G36" s="41">
        <v>0.83333333333333337</v>
      </c>
      <c r="H36" s="30"/>
      <c r="I36" s="30"/>
      <c r="J36" s="42">
        <v>50</v>
      </c>
      <c r="K36" s="36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16</v>
      </c>
      <c r="G37" s="41">
        <v>0.83333333333333337</v>
      </c>
      <c r="H37" s="30"/>
      <c r="I37" s="30"/>
      <c r="J37" s="42">
        <v>50</v>
      </c>
      <c r="K37" s="37"/>
      <c r="L37" s="17"/>
      <c r="M37" s="18"/>
    </row>
    <row r="38" spans="1:13" x14ac:dyDescent="0.3">
      <c r="A38" s="6">
        <v>8</v>
      </c>
      <c r="B38" s="19" t="s">
        <v>20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1"/>
    </row>
    <row r="39" spans="1:13" x14ac:dyDescent="0.3">
      <c r="A39" s="32" t="s">
        <v>39</v>
      </c>
      <c r="B39" s="30" t="s">
        <v>38</v>
      </c>
      <c r="C39" s="30" t="s">
        <v>27</v>
      </c>
      <c r="D39" s="30" t="s">
        <v>41</v>
      </c>
      <c r="E39" s="30" t="s">
        <v>10</v>
      </c>
      <c r="F39" s="7" t="s">
        <v>21</v>
      </c>
      <c r="G39" s="11">
        <v>15</v>
      </c>
      <c r="H39" s="33">
        <f>SUM(G39:G45)</f>
        <v>23.333333333333332</v>
      </c>
      <c r="I39" s="33">
        <f>0.7*H39</f>
        <v>16.333333333333332</v>
      </c>
      <c r="J39" s="9">
        <v>45</v>
      </c>
      <c r="K39" s="34">
        <f>(J39*G39)+(J40*G40)+(J41*G41)+(J42*G42)+(J43*G43)+(J44*G44)+(J45*G45)</f>
        <v>978.33333333333337</v>
      </c>
      <c r="L39" s="17">
        <f>K39/100</f>
        <v>9.7833333333333332</v>
      </c>
      <c r="M39" s="18"/>
    </row>
    <row r="40" spans="1:13" x14ac:dyDescent="0.3">
      <c r="A40" s="30"/>
      <c r="B40" s="30"/>
      <c r="C40" s="30"/>
      <c r="D40" s="30"/>
      <c r="E40" s="30"/>
      <c r="F40" s="4" t="s">
        <v>13</v>
      </c>
      <c r="G40" s="9">
        <v>0</v>
      </c>
      <c r="H40" s="33"/>
      <c r="I40" s="33"/>
      <c r="J40" s="10">
        <v>0</v>
      </c>
      <c r="K40" s="34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42</v>
      </c>
      <c r="G41" s="10">
        <v>0</v>
      </c>
      <c r="H41" s="33"/>
      <c r="I41" s="33"/>
      <c r="J41" s="10">
        <v>0</v>
      </c>
      <c r="K41" s="34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41">
        <v>6.666666666666667</v>
      </c>
      <c r="H42" s="33"/>
      <c r="I42" s="33"/>
      <c r="J42" s="10">
        <v>38</v>
      </c>
      <c r="K42" s="34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0</v>
      </c>
      <c r="H43" s="33"/>
      <c r="I43" s="33"/>
      <c r="J43" s="10">
        <v>0</v>
      </c>
      <c r="K43" s="34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41">
        <v>0.83333333333333337</v>
      </c>
      <c r="H44" s="33"/>
      <c r="I44" s="33"/>
      <c r="J44" s="42">
        <v>30</v>
      </c>
      <c r="K44" s="34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41">
        <v>0.83333333333333337</v>
      </c>
      <c r="H45" s="33"/>
      <c r="I45" s="33"/>
      <c r="J45" s="43">
        <v>30</v>
      </c>
      <c r="K45" s="34"/>
      <c r="L45" s="17"/>
      <c r="M45" s="18"/>
    </row>
    <row r="46" spans="1:13" x14ac:dyDescent="0.3">
      <c r="A46" s="28" t="s">
        <v>40</v>
      </c>
      <c r="B46" s="30" t="s">
        <v>38</v>
      </c>
      <c r="C46" s="30" t="s">
        <v>29</v>
      </c>
      <c r="D46" s="30" t="s">
        <v>31</v>
      </c>
      <c r="E46" s="30" t="s">
        <v>25</v>
      </c>
      <c r="F46" s="7" t="s">
        <v>21</v>
      </c>
      <c r="G46" s="10">
        <v>15</v>
      </c>
      <c r="H46" s="30">
        <f>SUM(G46:G52)</f>
        <v>19.999999999999996</v>
      </c>
      <c r="I46" s="30">
        <f>0.7*H46</f>
        <v>13.999999999999996</v>
      </c>
      <c r="J46" s="9">
        <v>45</v>
      </c>
      <c r="K46" s="31">
        <f>(J46*G46)+(J47*G47)+(J48*G48)+(J49*G49)+(J50*G50)+(J51*G51)+(J52*G52)</f>
        <v>991.66666666666674</v>
      </c>
      <c r="L46" s="17">
        <f>K46/100</f>
        <v>9.9166666666666679</v>
      </c>
      <c r="M46" s="18"/>
    </row>
    <row r="47" spans="1:13" x14ac:dyDescent="0.3">
      <c r="A47" s="29"/>
      <c r="B47" s="30"/>
      <c r="C47" s="30"/>
      <c r="D47" s="30"/>
      <c r="E47" s="30"/>
      <c r="F47" s="4" t="s">
        <v>13</v>
      </c>
      <c r="G47" s="9">
        <v>0</v>
      </c>
      <c r="H47" s="30"/>
      <c r="I47" s="30"/>
      <c r="J47" s="9">
        <v>0</v>
      </c>
      <c r="K47" s="31"/>
      <c r="L47" s="17"/>
      <c r="M47" s="18"/>
    </row>
    <row r="48" spans="1:13" x14ac:dyDescent="0.3">
      <c r="A48" s="30"/>
      <c r="B48" s="30"/>
      <c r="C48" s="30"/>
      <c r="D48" s="30"/>
      <c r="E48" s="30"/>
      <c r="F48" s="5" t="s">
        <v>42</v>
      </c>
      <c r="G48" s="41">
        <v>3.3333333333333335</v>
      </c>
      <c r="H48" s="30"/>
      <c r="I48" s="30"/>
      <c r="J48" s="10">
        <v>80</v>
      </c>
      <c r="K48" s="31"/>
      <c r="L48" s="17"/>
      <c r="M48" s="18"/>
    </row>
    <row r="49" spans="1:13" x14ac:dyDescent="0.3">
      <c r="A49" s="30"/>
      <c r="B49" s="30"/>
      <c r="C49" s="30"/>
      <c r="D49" s="30"/>
      <c r="E49" s="30"/>
      <c r="F49" s="5" t="s">
        <v>19</v>
      </c>
      <c r="G49" s="10">
        <v>0</v>
      </c>
      <c r="H49" s="30"/>
      <c r="I49" s="30"/>
      <c r="J49" s="10">
        <v>0</v>
      </c>
      <c r="K49" s="31"/>
      <c r="L49" s="17"/>
      <c r="M49" s="18"/>
    </row>
    <row r="50" spans="1:13" x14ac:dyDescent="0.3">
      <c r="A50" s="30"/>
      <c r="B50" s="30"/>
      <c r="C50" s="30"/>
      <c r="D50" s="30"/>
      <c r="E50" s="30"/>
      <c r="F50" s="5" t="s">
        <v>14</v>
      </c>
      <c r="G50" s="10">
        <v>0</v>
      </c>
      <c r="H50" s="30"/>
      <c r="I50" s="30"/>
      <c r="J50" s="10">
        <v>0</v>
      </c>
      <c r="K50" s="31"/>
      <c r="L50" s="17"/>
      <c r="M50" s="18"/>
    </row>
    <row r="51" spans="1:13" x14ac:dyDescent="0.3">
      <c r="A51" s="30"/>
      <c r="B51" s="30"/>
      <c r="C51" s="30"/>
      <c r="D51" s="30"/>
      <c r="E51" s="30"/>
      <c r="F51" s="5" t="s">
        <v>15</v>
      </c>
      <c r="G51" s="41">
        <v>0.83333333333333337</v>
      </c>
      <c r="H51" s="30"/>
      <c r="I51" s="30"/>
      <c r="J51" s="42">
        <v>30</v>
      </c>
      <c r="K51" s="31"/>
      <c r="L51" s="17"/>
      <c r="M51" s="18"/>
    </row>
    <row r="52" spans="1:13" x14ac:dyDescent="0.3">
      <c r="A52" s="30"/>
      <c r="B52" s="30"/>
      <c r="C52" s="30"/>
      <c r="D52" s="30"/>
      <c r="E52" s="30"/>
      <c r="F52" s="5" t="s">
        <v>16</v>
      </c>
      <c r="G52" s="41">
        <v>0.83333333333333337</v>
      </c>
      <c r="H52" s="30"/>
      <c r="I52" s="30"/>
      <c r="J52" s="42">
        <v>30</v>
      </c>
      <c r="K52" s="31"/>
      <c r="L52" s="17"/>
      <c r="M52" s="18"/>
    </row>
    <row r="53" spans="1:13" x14ac:dyDescent="0.3">
      <c r="A53" s="6">
        <v>16</v>
      </c>
      <c r="B53" s="19" t="s">
        <v>21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</row>
    <row r="54" spans="1:13" ht="76.5" customHeight="1" x14ac:dyDescent="0.3">
      <c r="A54" s="22" t="s">
        <v>22</v>
      </c>
      <c r="B54" s="23"/>
      <c r="C54" s="23"/>
      <c r="D54" s="23"/>
      <c r="E54" s="23"/>
      <c r="F54" s="23"/>
      <c r="G54" s="24"/>
      <c r="H54" s="13">
        <f>SUM(H10:H52)</f>
        <v>100.00000000000001</v>
      </c>
      <c r="I54" s="13">
        <f>SUM(I10:I52)</f>
        <v>70</v>
      </c>
      <c r="J54" s="13">
        <f>SUM(J10:J52)</f>
        <v>1224</v>
      </c>
      <c r="K54" s="14">
        <f>SUM(K10:K52)</f>
        <v>5293.333333333333</v>
      </c>
      <c r="L54" s="15">
        <f>SUM(L10:L52)</f>
        <v>52.933333333333337</v>
      </c>
      <c r="M54" s="7"/>
    </row>
    <row r="55" spans="1:13" x14ac:dyDescent="0.3">
      <c r="A55" s="25" t="s">
        <v>34</v>
      </c>
      <c r="B55" s="26"/>
      <c r="C55" s="26"/>
      <c r="D55" s="26"/>
      <c r="E55" s="26"/>
      <c r="F55" s="26"/>
      <c r="G55" s="26"/>
      <c r="H55" s="26"/>
      <c r="I55" s="26"/>
      <c r="J55" s="26"/>
      <c r="K55" s="27"/>
      <c r="L55" s="16" t="str">
        <f>IF(L54&gt;=76,"A",IF(L54&gt;=71.5,"A-",IF(L54&gt;=67,"B+",IF(L54&gt;=62.5,"B",IF(L54&gt;=58,"B-",IF(L54&gt;=53.5,"C+",IF(L54&gt;=49,"C",IF(L54&gt;=44.5,"C-",IF(L54&gt;=40,"D","E")))))))))</f>
        <v>C</v>
      </c>
      <c r="M55" s="16"/>
    </row>
    <row r="57" spans="1:13" x14ac:dyDescent="0.3">
      <c r="J57" t="s">
        <v>32</v>
      </c>
    </row>
    <row r="58" spans="1:13" x14ac:dyDescent="0.3">
      <c r="J58" s="11" t="s">
        <v>43</v>
      </c>
      <c r="K58" s="11" t="s">
        <v>44</v>
      </c>
      <c r="L58" s="11" t="s">
        <v>45</v>
      </c>
    </row>
    <row r="59" spans="1:13" x14ac:dyDescent="0.3">
      <c r="J59" s="11" t="s">
        <v>46</v>
      </c>
      <c r="K59" s="11" t="s">
        <v>47</v>
      </c>
      <c r="L59" s="11">
        <v>4</v>
      </c>
    </row>
    <row r="60" spans="1:13" x14ac:dyDescent="0.3">
      <c r="J60" s="11" t="s">
        <v>48</v>
      </c>
      <c r="K60" s="11" t="s">
        <v>49</v>
      </c>
      <c r="L60" s="11">
        <v>3.7</v>
      </c>
    </row>
    <row r="61" spans="1:13" x14ac:dyDescent="0.3">
      <c r="J61" s="11" t="s">
        <v>50</v>
      </c>
      <c r="K61" s="11" t="s">
        <v>51</v>
      </c>
      <c r="L61" s="11">
        <v>3.3</v>
      </c>
    </row>
    <row r="62" spans="1:13" x14ac:dyDescent="0.3">
      <c r="J62" s="11" t="s">
        <v>52</v>
      </c>
      <c r="K62" s="11" t="s">
        <v>53</v>
      </c>
      <c r="L62" s="11">
        <v>3</v>
      </c>
    </row>
    <row r="63" spans="1:13" x14ac:dyDescent="0.3">
      <c r="J63" s="11" t="s">
        <v>54</v>
      </c>
      <c r="K63" s="11" t="s">
        <v>55</v>
      </c>
      <c r="L63" s="11">
        <v>2.7</v>
      </c>
    </row>
    <row r="64" spans="1:13" x14ac:dyDescent="0.3">
      <c r="J64" s="11" t="s">
        <v>56</v>
      </c>
      <c r="K64" s="11" t="s">
        <v>57</v>
      </c>
      <c r="L64" s="11">
        <v>2.2999999999999998</v>
      </c>
    </row>
    <row r="65" spans="10:12" x14ac:dyDescent="0.3">
      <c r="J65" s="11" t="s">
        <v>58</v>
      </c>
      <c r="K65" s="11" t="s">
        <v>59</v>
      </c>
      <c r="L65" s="11">
        <v>2</v>
      </c>
    </row>
    <row r="66" spans="10:12" x14ac:dyDescent="0.3">
      <c r="J66" s="11" t="s">
        <v>60</v>
      </c>
      <c r="K66" s="11" t="s">
        <v>61</v>
      </c>
      <c r="L66" s="11">
        <v>1.7</v>
      </c>
    </row>
    <row r="67" spans="10:12" x14ac:dyDescent="0.3">
      <c r="J67" s="11" t="s">
        <v>62</v>
      </c>
      <c r="K67" s="11" t="s">
        <v>63</v>
      </c>
      <c r="L67" s="11">
        <v>1</v>
      </c>
    </row>
    <row r="68" spans="10:12" x14ac:dyDescent="0.3">
      <c r="J68" s="11" t="s">
        <v>64</v>
      </c>
      <c r="K68" s="11" t="s">
        <v>65</v>
      </c>
      <c r="L68" s="11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M31:M37"/>
    <mergeCell ref="B38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A31:A37"/>
    <mergeCell ref="B31:B37"/>
    <mergeCell ref="C31:C37"/>
    <mergeCell ref="D31:D37"/>
    <mergeCell ref="E31:E37"/>
    <mergeCell ref="H31:H37"/>
    <mergeCell ref="I31:I37"/>
    <mergeCell ref="K31:K37"/>
    <mergeCell ref="L31:L37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52160-A671-4CB0-8DDB-7929CEC70226}">
  <dimension ref="A1:O68"/>
  <sheetViews>
    <sheetView zoomScaleNormal="100" workbookViewId="0">
      <selection activeCell="P16" sqref="P16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2" width="13.6640625" customWidth="1"/>
    <col min="13" max="13" width="27.33203125" customWidth="1"/>
  </cols>
  <sheetData>
    <row r="1" spans="1:15" x14ac:dyDescent="0.3">
      <c r="A1" s="40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5" x14ac:dyDescent="0.3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5" x14ac:dyDescent="0.3">
      <c r="A3" s="40" t="s">
        <v>76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5" x14ac:dyDescent="0.3">
      <c r="A4" s="40" t="s">
        <v>35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"/>
      <c r="O4" s="1"/>
    </row>
    <row r="5" spans="1:15" x14ac:dyDescent="0.3">
      <c r="A5" s="40" t="s">
        <v>68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33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</v>
      </c>
      <c r="B10" s="30" t="s">
        <v>38</v>
      </c>
      <c r="C10" s="30" t="s">
        <v>9</v>
      </c>
      <c r="D10" s="30" t="s">
        <v>12</v>
      </c>
      <c r="E10" s="30" t="s">
        <v>10</v>
      </c>
      <c r="F10" s="7" t="s">
        <v>20</v>
      </c>
      <c r="G10" s="11">
        <v>7.5</v>
      </c>
      <c r="H10" s="33">
        <f>SUM(G10:G16)</f>
        <v>12.500000000000002</v>
      </c>
      <c r="I10" s="33">
        <f>0.7*H10</f>
        <v>8.75</v>
      </c>
      <c r="J10" s="9">
        <v>60</v>
      </c>
      <c r="K10" s="34">
        <f>(J10*G10)+(J11*G11)+(J12*G12)+(J13*G13)+(J14*G14)+(J15*G15)+(J16*G16)</f>
        <v>883.33333333333348</v>
      </c>
      <c r="L10" s="17">
        <f>K10/100</f>
        <v>8.8333333333333357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33"/>
      <c r="I11" s="33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42</v>
      </c>
      <c r="G12" s="41">
        <v>3.3333333333333335</v>
      </c>
      <c r="H12" s="33"/>
      <c r="I12" s="33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33"/>
      <c r="I13" s="33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0</v>
      </c>
      <c r="H14" s="33"/>
      <c r="I14" s="33"/>
      <c r="J14" s="10">
        <v>0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41">
        <v>0.83333333333333337</v>
      </c>
      <c r="H15" s="33"/>
      <c r="I15" s="33"/>
      <c r="J15" s="42">
        <v>100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41">
        <v>0.83333333333333337</v>
      </c>
      <c r="H16" s="33"/>
      <c r="I16" s="33"/>
      <c r="J16" s="43">
        <v>100</v>
      </c>
      <c r="K16" s="34"/>
      <c r="L16" s="17"/>
      <c r="M16" s="18"/>
    </row>
    <row r="17" spans="1:13" x14ac:dyDescent="0.3">
      <c r="A17" s="30">
        <v>2</v>
      </c>
      <c r="B17" s="30" t="s">
        <v>38</v>
      </c>
      <c r="C17" s="30" t="s">
        <v>23</v>
      </c>
      <c r="D17" s="30" t="s">
        <v>24</v>
      </c>
      <c r="E17" s="30" t="s">
        <v>10</v>
      </c>
      <c r="F17" s="7" t="s">
        <v>20</v>
      </c>
      <c r="G17" s="11">
        <v>7.5</v>
      </c>
      <c r="H17" s="33">
        <f>SUM(G17:G23)</f>
        <v>12.500000000000002</v>
      </c>
      <c r="I17" s="33">
        <f>0.7*H17</f>
        <v>8.75</v>
      </c>
      <c r="J17" s="9">
        <v>60</v>
      </c>
      <c r="K17" s="34">
        <f>(J17*G17)+(J18*G18)+(J19*G19)+(J20*G20)+(J21*G21)+(J22*G22)+(J23*G23)</f>
        <v>883.33333333333348</v>
      </c>
      <c r="L17" s="17">
        <f>K17/100</f>
        <v>8.8333333333333357</v>
      </c>
      <c r="M17" s="18"/>
    </row>
    <row r="18" spans="1:13" x14ac:dyDescent="0.3">
      <c r="A18" s="30"/>
      <c r="B18" s="30"/>
      <c r="C18" s="30"/>
      <c r="D18" s="30"/>
      <c r="E18" s="30"/>
      <c r="F18" s="4" t="s">
        <v>13</v>
      </c>
      <c r="G18" s="9">
        <v>0</v>
      </c>
      <c r="H18" s="33"/>
      <c r="I18" s="33"/>
      <c r="J18" s="10">
        <v>0</v>
      </c>
      <c r="K18" s="34"/>
      <c r="L18" s="17"/>
      <c r="M18" s="18"/>
    </row>
    <row r="19" spans="1:13" x14ac:dyDescent="0.3">
      <c r="A19" s="30"/>
      <c r="B19" s="30"/>
      <c r="C19" s="30"/>
      <c r="D19" s="30"/>
      <c r="E19" s="30"/>
      <c r="F19" s="5" t="s">
        <v>42</v>
      </c>
      <c r="G19" s="41">
        <v>3.3333333333333335</v>
      </c>
      <c r="H19" s="33"/>
      <c r="I19" s="33"/>
      <c r="J19" s="10">
        <v>80</v>
      </c>
      <c r="K19" s="34"/>
      <c r="L19" s="17"/>
      <c r="M19" s="18"/>
    </row>
    <row r="20" spans="1:13" x14ac:dyDescent="0.3">
      <c r="A20" s="30"/>
      <c r="B20" s="30"/>
      <c r="C20" s="30"/>
      <c r="D20" s="30"/>
      <c r="E20" s="30"/>
      <c r="F20" s="5" t="s">
        <v>19</v>
      </c>
      <c r="G20" s="10">
        <v>0</v>
      </c>
      <c r="H20" s="33"/>
      <c r="I20" s="33"/>
      <c r="J20" s="10">
        <v>0</v>
      </c>
      <c r="K20" s="34"/>
      <c r="L20" s="17"/>
      <c r="M20" s="18"/>
    </row>
    <row r="21" spans="1:13" x14ac:dyDescent="0.3">
      <c r="A21" s="30"/>
      <c r="B21" s="30"/>
      <c r="C21" s="30"/>
      <c r="D21" s="30"/>
      <c r="E21" s="30"/>
      <c r="F21" s="5" t="s">
        <v>14</v>
      </c>
      <c r="G21" s="10">
        <v>0</v>
      </c>
      <c r="H21" s="33"/>
      <c r="I21" s="33"/>
      <c r="J21" s="10">
        <v>0</v>
      </c>
      <c r="K21" s="34"/>
      <c r="L21" s="17"/>
      <c r="M21" s="18"/>
    </row>
    <row r="22" spans="1:13" x14ac:dyDescent="0.3">
      <c r="A22" s="30"/>
      <c r="B22" s="30"/>
      <c r="C22" s="30"/>
      <c r="D22" s="30"/>
      <c r="E22" s="30"/>
      <c r="F22" s="5" t="s">
        <v>15</v>
      </c>
      <c r="G22" s="41">
        <v>0.83333333333333337</v>
      </c>
      <c r="H22" s="33"/>
      <c r="I22" s="33"/>
      <c r="J22" s="42">
        <v>100</v>
      </c>
      <c r="K22" s="34"/>
      <c r="L22" s="17"/>
      <c r="M22" s="18"/>
    </row>
    <row r="23" spans="1:13" x14ac:dyDescent="0.3">
      <c r="A23" s="30"/>
      <c r="B23" s="30"/>
      <c r="C23" s="30"/>
      <c r="D23" s="30"/>
      <c r="E23" s="30"/>
      <c r="F23" s="5" t="s">
        <v>16</v>
      </c>
      <c r="G23" s="41">
        <v>0.83333333333333337</v>
      </c>
      <c r="H23" s="33"/>
      <c r="I23" s="33"/>
      <c r="J23" s="43">
        <v>100</v>
      </c>
      <c r="K23" s="34"/>
      <c r="L23" s="17"/>
      <c r="M23" s="18"/>
    </row>
    <row r="24" spans="1:13" ht="14.55" customHeight="1" x14ac:dyDescent="0.3">
      <c r="A24" s="38" t="s">
        <v>37</v>
      </c>
      <c r="B24" s="30" t="s">
        <v>38</v>
      </c>
      <c r="C24" s="30" t="s">
        <v>23</v>
      </c>
      <c r="D24" s="30" t="s">
        <v>26</v>
      </c>
      <c r="E24" s="30" t="s">
        <v>10</v>
      </c>
      <c r="F24" s="7" t="s">
        <v>20</v>
      </c>
      <c r="G24" s="11">
        <v>7.5</v>
      </c>
      <c r="H24" s="30">
        <f>SUM(G24:G30)</f>
        <v>15.833333333333336</v>
      </c>
      <c r="I24" s="33">
        <f>0.7*H24</f>
        <v>11.083333333333334</v>
      </c>
      <c r="J24" s="9">
        <v>60</v>
      </c>
      <c r="K24" s="34">
        <f>(J24*G24)+(J25*G25)+(J26*G26)+(J27*G27)+(J28*G28)+(J29*G29)+(J30*G30)</f>
        <v>1176.6666666666665</v>
      </c>
      <c r="L24" s="39">
        <f>K24/100</f>
        <v>11.766666666666666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30"/>
      <c r="I25" s="33"/>
      <c r="J25" s="10">
        <v>0</v>
      </c>
      <c r="K25" s="34"/>
      <c r="L25" s="39"/>
      <c r="M25" s="18"/>
    </row>
    <row r="26" spans="1:13" x14ac:dyDescent="0.3">
      <c r="A26" s="30"/>
      <c r="B26" s="30"/>
      <c r="C26" s="30"/>
      <c r="D26" s="30"/>
      <c r="E26" s="30"/>
      <c r="F26" s="5" t="s">
        <v>42</v>
      </c>
      <c r="G26" s="10">
        <v>0</v>
      </c>
      <c r="H26" s="30"/>
      <c r="I26" s="33"/>
      <c r="J26" s="10">
        <v>0</v>
      </c>
      <c r="K26" s="34"/>
      <c r="L26" s="39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41">
        <v>6.666666666666667</v>
      </c>
      <c r="H27" s="30"/>
      <c r="I27" s="33"/>
      <c r="J27" s="10">
        <v>84</v>
      </c>
      <c r="K27" s="34"/>
      <c r="L27" s="39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0</v>
      </c>
      <c r="H28" s="30"/>
      <c r="I28" s="33"/>
      <c r="J28" s="10">
        <v>0</v>
      </c>
      <c r="K28" s="34"/>
      <c r="L28" s="39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41">
        <v>0.83333333333333337</v>
      </c>
      <c r="H29" s="30"/>
      <c r="I29" s="33"/>
      <c r="J29" s="42">
        <v>100</v>
      </c>
      <c r="K29" s="34"/>
      <c r="L29" s="39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41">
        <v>0.83333333333333337</v>
      </c>
      <c r="H30" s="30"/>
      <c r="I30" s="33"/>
      <c r="J30" s="43">
        <v>100</v>
      </c>
      <c r="K30" s="34"/>
      <c r="L30" s="39"/>
      <c r="M30" s="18"/>
    </row>
    <row r="31" spans="1:13" x14ac:dyDescent="0.3">
      <c r="A31" s="30">
        <v>7</v>
      </c>
      <c r="B31" s="30" t="s">
        <v>38</v>
      </c>
      <c r="C31" s="30" t="s">
        <v>23</v>
      </c>
      <c r="D31" s="30" t="s">
        <v>30</v>
      </c>
      <c r="E31" s="30" t="s">
        <v>10</v>
      </c>
      <c r="F31" s="7" t="s">
        <v>20</v>
      </c>
      <c r="G31" s="11">
        <v>7.5</v>
      </c>
      <c r="H31" s="30">
        <f>SUM(G31:G37)</f>
        <v>15.833333333333336</v>
      </c>
      <c r="I31" s="30">
        <f>0.7*H31</f>
        <v>11.083333333333334</v>
      </c>
      <c r="J31" s="9">
        <v>60</v>
      </c>
      <c r="K31" s="35">
        <f>(J31*G31)+(J32*G32)+(J33*G33)+(J34*G34)+(J35*G35)+(J36*G36)+(J37*G37)</f>
        <v>1176.6666666666665</v>
      </c>
      <c r="L31" s="17">
        <f>K31/100</f>
        <v>11.766666666666666</v>
      </c>
      <c r="M31" s="18"/>
    </row>
    <row r="32" spans="1:13" x14ac:dyDescent="0.3">
      <c r="A32" s="30"/>
      <c r="B32" s="30"/>
      <c r="C32" s="30"/>
      <c r="D32" s="30"/>
      <c r="E32" s="30"/>
      <c r="F32" s="4" t="s">
        <v>13</v>
      </c>
      <c r="G32" s="9">
        <v>0</v>
      </c>
      <c r="H32" s="30"/>
      <c r="I32" s="30"/>
      <c r="J32" s="10">
        <v>0</v>
      </c>
      <c r="K32" s="36"/>
      <c r="L32" s="17"/>
      <c r="M32" s="18"/>
    </row>
    <row r="33" spans="1:13" x14ac:dyDescent="0.3">
      <c r="A33" s="30"/>
      <c r="B33" s="30"/>
      <c r="C33" s="30"/>
      <c r="D33" s="30"/>
      <c r="E33" s="30"/>
      <c r="F33" s="5" t="s">
        <v>42</v>
      </c>
      <c r="G33" s="10">
        <v>0</v>
      </c>
      <c r="H33" s="30"/>
      <c r="I33" s="30"/>
      <c r="J33" s="10">
        <v>0</v>
      </c>
      <c r="K33" s="36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19</v>
      </c>
      <c r="G34" s="41">
        <v>6.666666666666667</v>
      </c>
      <c r="H34" s="30"/>
      <c r="I34" s="30"/>
      <c r="J34" s="10">
        <v>84</v>
      </c>
      <c r="K34" s="36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14</v>
      </c>
      <c r="G35" s="10">
        <v>0</v>
      </c>
      <c r="H35" s="30"/>
      <c r="I35" s="30"/>
      <c r="J35" s="10">
        <v>0</v>
      </c>
      <c r="K35" s="36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15</v>
      </c>
      <c r="G36" s="41">
        <v>0.83333333333333337</v>
      </c>
      <c r="H36" s="30"/>
      <c r="I36" s="30"/>
      <c r="J36" s="42">
        <v>100</v>
      </c>
      <c r="K36" s="36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16</v>
      </c>
      <c r="G37" s="41">
        <v>0.83333333333333337</v>
      </c>
      <c r="H37" s="30"/>
      <c r="I37" s="30"/>
      <c r="J37" s="42">
        <v>100</v>
      </c>
      <c r="K37" s="37"/>
      <c r="L37" s="17"/>
      <c r="M37" s="18"/>
    </row>
    <row r="38" spans="1:13" x14ac:dyDescent="0.3">
      <c r="A38" s="6">
        <v>8</v>
      </c>
      <c r="B38" s="19" t="s">
        <v>20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1"/>
    </row>
    <row r="39" spans="1:13" x14ac:dyDescent="0.3">
      <c r="A39" s="32" t="s">
        <v>39</v>
      </c>
      <c r="B39" s="30" t="s">
        <v>38</v>
      </c>
      <c r="C39" s="30" t="s">
        <v>27</v>
      </c>
      <c r="D39" s="30" t="s">
        <v>41</v>
      </c>
      <c r="E39" s="30" t="s">
        <v>10</v>
      </c>
      <c r="F39" s="7" t="s">
        <v>21</v>
      </c>
      <c r="G39" s="11">
        <v>15</v>
      </c>
      <c r="H39" s="33">
        <f>SUM(G39:G45)</f>
        <v>23.333333333333332</v>
      </c>
      <c r="I39" s="33">
        <f>0.7*H39</f>
        <v>16.333333333333332</v>
      </c>
      <c r="J39" s="9">
        <v>65</v>
      </c>
      <c r="K39" s="34">
        <f>(J39*G39)+(J40*G40)+(J41*G41)+(J42*G42)+(J43*G43)+(J44*G44)+(J45*G45)</f>
        <v>1701.6666666666665</v>
      </c>
      <c r="L39" s="17">
        <f>K39/100</f>
        <v>17.016666666666666</v>
      </c>
      <c r="M39" s="18"/>
    </row>
    <row r="40" spans="1:13" x14ac:dyDescent="0.3">
      <c r="A40" s="30"/>
      <c r="B40" s="30"/>
      <c r="C40" s="30"/>
      <c r="D40" s="30"/>
      <c r="E40" s="30"/>
      <c r="F40" s="4" t="s">
        <v>13</v>
      </c>
      <c r="G40" s="9">
        <v>0</v>
      </c>
      <c r="H40" s="33"/>
      <c r="I40" s="33"/>
      <c r="J40" s="10">
        <v>0</v>
      </c>
      <c r="K40" s="34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42</v>
      </c>
      <c r="G41" s="10">
        <v>0</v>
      </c>
      <c r="H41" s="33"/>
      <c r="I41" s="33"/>
      <c r="J41" s="10">
        <v>0</v>
      </c>
      <c r="K41" s="34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41">
        <v>6.666666666666667</v>
      </c>
      <c r="H42" s="33"/>
      <c r="I42" s="33"/>
      <c r="J42" s="10">
        <v>84</v>
      </c>
      <c r="K42" s="34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0</v>
      </c>
      <c r="H43" s="33"/>
      <c r="I43" s="33"/>
      <c r="J43" s="10">
        <v>0</v>
      </c>
      <c r="K43" s="34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41">
        <v>0.83333333333333337</v>
      </c>
      <c r="H44" s="33"/>
      <c r="I44" s="33"/>
      <c r="J44" s="42">
        <v>100</v>
      </c>
      <c r="K44" s="34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41">
        <v>0.83333333333333337</v>
      </c>
      <c r="H45" s="33"/>
      <c r="I45" s="33"/>
      <c r="J45" s="43">
        <v>100</v>
      </c>
      <c r="K45" s="34"/>
      <c r="L45" s="17"/>
      <c r="M45" s="18"/>
    </row>
    <row r="46" spans="1:13" x14ac:dyDescent="0.3">
      <c r="A46" s="28" t="s">
        <v>40</v>
      </c>
      <c r="B46" s="30" t="s">
        <v>38</v>
      </c>
      <c r="C46" s="30" t="s">
        <v>29</v>
      </c>
      <c r="D46" s="30" t="s">
        <v>31</v>
      </c>
      <c r="E46" s="30" t="s">
        <v>25</v>
      </c>
      <c r="F46" s="7" t="s">
        <v>21</v>
      </c>
      <c r="G46" s="10">
        <v>15</v>
      </c>
      <c r="H46" s="30">
        <f>SUM(G46:G52)</f>
        <v>19.999999999999996</v>
      </c>
      <c r="I46" s="30">
        <f>0.7*H46</f>
        <v>13.999999999999996</v>
      </c>
      <c r="J46" s="9">
        <v>65</v>
      </c>
      <c r="K46" s="31">
        <f>(J46*G46)+(J47*G47)+(J48*G48)+(J49*G49)+(J50*G50)+(J51*G51)+(J52*G52)</f>
        <v>1408.3333333333333</v>
      </c>
      <c r="L46" s="17">
        <f>K46/100</f>
        <v>14.083333333333332</v>
      </c>
      <c r="M46" s="18"/>
    </row>
    <row r="47" spans="1:13" x14ac:dyDescent="0.3">
      <c r="A47" s="29"/>
      <c r="B47" s="30"/>
      <c r="C47" s="30"/>
      <c r="D47" s="30"/>
      <c r="E47" s="30"/>
      <c r="F47" s="4" t="s">
        <v>13</v>
      </c>
      <c r="G47" s="9">
        <v>0</v>
      </c>
      <c r="H47" s="30"/>
      <c r="I47" s="30"/>
      <c r="J47" s="9">
        <v>0</v>
      </c>
      <c r="K47" s="31"/>
      <c r="L47" s="17"/>
      <c r="M47" s="18"/>
    </row>
    <row r="48" spans="1:13" x14ac:dyDescent="0.3">
      <c r="A48" s="30"/>
      <c r="B48" s="30"/>
      <c r="C48" s="30"/>
      <c r="D48" s="30"/>
      <c r="E48" s="30"/>
      <c r="F48" s="5" t="s">
        <v>42</v>
      </c>
      <c r="G48" s="41">
        <v>3.3333333333333335</v>
      </c>
      <c r="H48" s="30"/>
      <c r="I48" s="30"/>
      <c r="J48" s="10">
        <v>80</v>
      </c>
      <c r="K48" s="31"/>
      <c r="L48" s="17"/>
      <c r="M48" s="18"/>
    </row>
    <row r="49" spans="1:13" x14ac:dyDescent="0.3">
      <c r="A49" s="30"/>
      <c r="B49" s="30"/>
      <c r="C49" s="30"/>
      <c r="D49" s="30"/>
      <c r="E49" s="30"/>
      <c r="F49" s="5" t="s">
        <v>19</v>
      </c>
      <c r="G49" s="10">
        <v>0</v>
      </c>
      <c r="H49" s="30"/>
      <c r="I49" s="30"/>
      <c r="J49" s="10">
        <v>0</v>
      </c>
      <c r="K49" s="31"/>
      <c r="L49" s="17"/>
      <c r="M49" s="18"/>
    </row>
    <row r="50" spans="1:13" x14ac:dyDescent="0.3">
      <c r="A50" s="30"/>
      <c r="B50" s="30"/>
      <c r="C50" s="30"/>
      <c r="D50" s="30"/>
      <c r="E50" s="30"/>
      <c r="F50" s="5" t="s">
        <v>14</v>
      </c>
      <c r="G50" s="10">
        <v>0</v>
      </c>
      <c r="H50" s="30"/>
      <c r="I50" s="30"/>
      <c r="J50" s="10">
        <v>0</v>
      </c>
      <c r="K50" s="31"/>
      <c r="L50" s="17"/>
      <c r="M50" s="18"/>
    </row>
    <row r="51" spans="1:13" x14ac:dyDescent="0.3">
      <c r="A51" s="30"/>
      <c r="B51" s="30"/>
      <c r="C51" s="30"/>
      <c r="D51" s="30"/>
      <c r="E51" s="30"/>
      <c r="F51" s="5" t="s">
        <v>15</v>
      </c>
      <c r="G51" s="41">
        <v>0.83333333333333337</v>
      </c>
      <c r="H51" s="30"/>
      <c r="I51" s="30"/>
      <c r="J51" s="42">
        <v>100</v>
      </c>
      <c r="K51" s="31"/>
      <c r="L51" s="17"/>
      <c r="M51" s="18"/>
    </row>
    <row r="52" spans="1:13" x14ac:dyDescent="0.3">
      <c r="A52" s="30"/>
      <c r="B52" s="30"/>
      <c r="C52" s="30"/>
      <c r="D52" s="30"/>
      <c r="E52" s="30"/>
      <c r="F52" s="5" t="s">
        <v>16</v>
      </c>
      <c r="G52" s="41">
        <v>0.83333333333333337</v>
      </c>
      <c r="H52" s="30"/>
      <c r="I52" s="30"/>
      <c r="J52" s="42">
        <v>100</v>
      </c>
      <c r="K52" s="31"/>
      <c r="L52" s="17"/>
      <c r="M52" s="18"/>
    </row>
    <row r="53" spans="1:13" x14ac:dyDescent="0.3">
      <c r="A53" s="6">
        <v>16</v>
      </c>
      <c r="B53" s="19" t="s">
        <v>21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</row>
    <row r="54" spans="1:13" ht="76.5" customHeight="1" x14ac:dyDescent="0.3">
      <c r="A54" s="22" t="s">
        <v>22</v>
      </c>
      <c r="B54" s="23"/>
      <c r="C54" s="23"/>
      <c r="D54" s="23"/>
      <c r="E54" s="23"/>
      <c r="F54" s="23"/>
      <c r="G54" s="24"/>
      <c r="H54" s="13">
        <f>SUM(H10:H52)</f>
        <v>100.00000000000001</v>
      </c>
      <c r="I54" s="13">
        <f>SUM(I10:I52)</f>
        <v>70</v>
      </c>
      <c r="J54" s="13">
        <f>SUM(J10:J52)</f>
        <v>2062</v>
      </c>
      <c r="K54" s="14">
        <f>SUM(K10:K52)</f>
        <v>7229.9999999999991</v>
      </c>
      <c r="L54" s="15">
        <f>SUM(L10:L52)</f>
        <v>72.3</v>
      </c>
      <c r="M54" s="7"/>
    </row>
    <row r="55" spans="1:13" x14ac:dyDescent="0.3">
      <c r="A55" s="25" t="s">
        <v>34</v>
      </c>
      <c r="B55" s="26"/>
      <c r="C55" s="26"/>
      <c r="D55" s="26"/>
      <c r="E55" s="26"/>
      <c r="F55" s="26"/>
      <c r="G55" s="26"/>
      <c r="H55" s="26"/>
      <c r="I55" s="26"/>
      <c r="J55" s="26"/>
      <c r="K55" s="27"/>
      <c r="L55" s="16" t="str">
        <f>IF(L54&gt;=76,"A",IF(L54&gt;=71.5,"A-",IF(L54&gt;=67,"B+",IF(L54&gt;=62.5,"B",IF(L54&gt;=58,"B-",IF(L54&gt;=53.5,"C+",IF(L54&gt;=49,"C",IF(L54&gt;=44.5,"C-",IF(L54&gt;=40,"D","E")))))))))</f>
        <v>A-</v>
      </c>
      <c r="M55" s="16"/>
    </row>
    <row r="57" spans="1:13" x14ac:dyDescent="0.3">
      <c r="J57" t="s">
        <v>32</v>
      </c>
    </row>
    <row r="58" spans="1:13" x14ac:dyDescent="0.3">
      <c r="J58" s="11" t="s">
        <v>43</v>
      </c>
      <c r="K58" s="11" t="s">
        <v>44</v>
      </c>
      <c r="L58" s="11" t="s">
        <v>45</v>
      </c>
    </row>
    <row r="59" spans="1:13" x14ac:dyDescent="0.3">
      <c r="J59" s="11" t="s">
        <v>46</v>
      </c>
      <c r="K59" s="11" t="s">
        <v>47</v>
      </c>
      <c r="L59" s="11">
        <v>4</v>
      </c>
    </row>
    <row r="60" spans="1:13" x14ac:dyDescent="0.3">
      <c r="J60" s="11" t="s">
        <v>48</v>
      </c>
      <c r="K60" s="11" t="s">
        <v>49</v>
      </c>
      <c r="L60" s="11">
        <v>3.7</v>
      </c>
    </row>
    <row r="61" spans="1:13" x14ac:dyDescent="0.3">
      <c r="J61" s="11" t="s">
        <v>50</v>
      </c>
      <c r="K61" s="11" t="s">
        <v>51</v>
      </c>
      <c r="L61" s="11">
        <v>3.3</v>
      </c>
    </row>
    <row r="62" spans="1:13" x14ac:dyDescent="0.3">
      <c r="J62" s="11" t="s">
        <v>52</v>
      </c>
      <c r="K62" s="11" t="s">
        <v>53</v>
      </c>
      <c r="L62" s="11">
        <v>3</v>
      </c>
    </row>
    <row r="63" spans="1:13" x14ac:dyDescent="0.3">
      <c r="J63" s="11" t="s">
        <v>54</v>
      </c>
      <c r="K63" s="11" t="s">
        <v>55</v>
      </c>
      <c r="L63" s="11">
        <v>2.7</v>
      </c>
    </row>
    <row r="64" spans="1:13" x14ac:dyDescent="0.3">
      <c r="J64" s="11" t="s">
        <v>56</v>
      </c>
      <c r="K64" s="11" t="s">
        <v>57</v>
      </c>
      <c r="L64" s="11">
        <v>2.2999999999999998</v>
      </c>
    </row>
    <row r="65" spans="10:12" x14ac:dyDescent="0.3">
      <c r="J65" s="11" t="s">
        <v>58</v>
      </c>
      <c r="K65" s="11" t="s">
        <v>59</v>
      </c>
      <c r="L65" s="11">
        <v>2</v>
      </c>
    </row>
    <row r="66" spans="10:12" x14ac:dyDescent="0.3">
      <c r="J66" s="11" t="s">
        <v>60</v>
      </c>
      <c r="K66" s="11" t="s">
        <v>61</v>
      </c>
      <c r="L66" s="11">
        <v>1.7</v>
      </c>
    </row>
    <row r="67" spans="10:12" x14ac:dyDescent="0.3">
      <c r="J67" s="11" t="s">
        <v>62</v>
      </c>
      <c r="K67" s="11" t="s">
        <v>63</v>
      </c>
      <c r="L67" s="11">
        <v>1</v>
      </c>
    </row>
    <row r="68" spans="10:12" x14ac:dyDescent="0.3">
      <c r="J68" s="11" t="s">
        <v>64</v>
      </c>
      <c r="K68" s="11" t="s">
        <v>65</v>
      </c>
      <c r="L68" s="11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M31:M37"/>
    <mergeCell ref="B38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A31:A37"/>
    <mergeCell ref="B31:B37"/>
    <mergeCell ref="C31:C37"/>
    <mergeCell ref="D31:D37"/>
    <mergeCell ref="E31:E37"/>
    <mergeCell ref="H31:H37"/>
    <mergeCell ref="I31:I37"/>
    <mergeCell ref="K31:K37"/>
    <mergeCell ref="L31:L37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FF858-A1F0-425A-912B-E31F6B9E8EA7}">
  <dimension ref="A1:O68"/>
  <sheetViews>
    <sheetView tabSelected="1" zoomScaleNormal="100" workbookViewId="0">
      <selection activeCell="J27" sqref="J27 J34 J42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2" width="13.6640625" customWidth="1"/>
    <col min="13" max="13" width="27.33203125" customWidth="1"/>
  </cols>
  <sheetData>
    <row r="1" spans="1:15" x14ac:dyDescent="0.3">
      <c r="A1" s="40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5" x14ac:dyDescent="0.3">
      <c r="A2" s="40" t="s">
        <v>77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5" x14ac:dyDescent="0.3">
      <c r="A3" s="40" t="s">
        <v>78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5" x14ac:dyDescent="0.3">
      <c r="A4" s="40" t="s">
        <v>35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"/>
      <c r="O4" s="1"/>
    </row>
    <row r="5" spans="1:15" x14ac:dyDescent="0.3">
      <c r="A5" s="40" t="s">
        <v>68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33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</v>
      </c>
      <c r="B10" s="30" t="s">
        <v>38</v>
      </c>
      <c r="C10" s="30" t="s">
        <v>9</v>
      </c>
      <c r="D10" s="30" t="s">
        <v>12</v>
      </c>
      <c r="E10" s="30" t="s">
        <v>10</v>
      </c>
      <c r="F10" s="7" t="s">
        <v>20</v>
      </c>
      <c r="G10" s="11">
        <v>7.5</v>
      </c>
      <c r="H10" s="33">
        <f>SUM(G10:G16)</f>
        <v>12.500000000000002</v>
      </c>
      <c r="I10" s="33">
        <f>0.7*H10</f>
        <v>8.75</v>
      </c>
      <c r="J10" s="9">
        <v>55</v>
      </c>
      <c r="K10" s="34">
        <f>(J10*G10)+(J11*G11)+(J12*G12)+(J13*G13)+(J14*G14)+(J15*G15)+(J16*G16)</f>
        <v>845.83333333333348</v>
      </c>
      <c r="L10" s="17">
        <f>K10/100</f>
        <v>8.4583333333333357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33"/>
      <c r="I11" s="33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42</v>
      </c>
      <c r="G12" s="41">
        <v>3.3333333333333335</v>
      </c>
      <c r="H12" s="33"/>
      <c r="I12" s="33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33"/>
      <c r="I13" s="33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0</v>
      </c>
      <c r="H14" s="33"/>
      <c r="I14" s="33"/>
      <c r="J14" s="10">
        <v>0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41">
        <v>0.83333333333333337</v>
      </c>
      <c r="H15" s="33"/>
      <c r="I15" s="33"/>
      <c r="J15" s="42">
        <v>100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41">
        <v>0.83333333333333337</v>
      </c>
      <c r="H16" s="33"/>
      <c r="I16" s="33"/>
      <c r="J16" s="43">
        <v>100</v>
      </c>
      <c r="K16" s="34"/>
      <c r="L16" s="17"/>
      <c r="M16" s="18"/>
    </row>
    <row r="17" spans="1:13" x14ac:dyDescent="0.3">
      <c r="A17" s="30">
        <v>2</v>
      </c>
      <c r="B17" s="30" t="s">
        <v>38</v>
      </c>
      <c r="C17" s="30" t="s">
        <v>23</v>
      </c>
      <c r="D17" s="30" t="s">
        <v>24</v>
      </c>
      <c r="E17" s="30" t="s">
        <v>10</v>
      </c>
      <c r="F17" s="7" t="s">
        <v>20</v>
      </c>
      <c r="G17" s="11">
        <v>7.5</v>
      </c>
      <c r="H17" s="33">
        <f>SUM(G17:G23)</f>
        <v>12.500000000000002</v>
      </c>
      <c r="I17" s="33">
        <f>0.7*H17</f>
        <v>8.75</v>
      </c>
      <c r="J17" s="9">
        <v>55</v>
      </c>
      <c r="K17" s="34">
        <f>(J17*G17)+(J18*G18)+(J19*G19)+(J20*G20)+(J21*G21)+(J22*G22)+(J23*G23)</f>
        <v>845.83333333333348</v>
      </c>
      <c r="L17" s="17">
        <f>K17/100</f>
        <v>8.4583333333333357</v>
      </c>
      <c r="M17" s="18"/>
    </row>
    <row r="18" spans="1:13" x14ac:dyDescent="0.3">
      <c r="A18" s="30"/>
      <c r="B18" s="30"/>
      <c r="C18" s="30"/>
      <c r="D18" s="30"/>
      <c r="E18" s="30"/>
      <c r="F18" s="4" t="s">
        <v>13</v>
      </c>
      <c r="G18" s="9">
        <v>0</v>
      </c>
      <c r="H18" s="33"/>
      <c r="I18" s="33"/>
      <c r="J18" s="10">
        <v>0</v>
      </c>
      <c r="K18" s="34"/>
      <c r="L18" s="17"/>
      <c r="M18" s="18"/>
    </row>
    <row r="19" spans="1:13" x14ac:dyDescent="0.3">
      <c r="A19" s="30"/>
      <c r="B19" s="30"/>
      <c r="C19" s="30"/>
      <c r="D19" s="30"/>
      <c r="E19" s="30"/>
      <c r="F19" s="5" t="s">
        <v>42</v>
      </c>
      <c r="G19" s="41">
        <v>3.3333333333333335</v>
      </c>
      <c r="H19" s="33"/>
      <c r="I19" s="33"/>
      <c r="J19" s="10">
        <v>80</v>
      </c>
      <c r="K19" s="34"/>
      <c r="L19" s="17"/>
      <c r="M19" s="18"/>
    </row>
    <row r="20" spans="1:13" x14ac:dyDescent="0.3">
      <c r="A20" s="30"/>
      <c r="B20" s="30"/>
      <c r="C20" s="30"/>
      <c r="D20" s="30"/>
      <c r="E20" s="30"/>
      <c r="F20" s="5" t="s">
        <v>19</v>
      </c>
      <c r="G20" s="10">
        <v>0</v>
      </c>
      <c r="H20" s="33"/>
      <c r="I20" s="33"/>
      <c r="J20" s="10">
        <v>0</v>
      </c>
      <c r="K20" s="34"/>
      <c r="L20" s="17"/>
      <c r="M20" s="18"/>
    </row>
    <row r="21" spans="1:13" x14ac:dyDescent="0.3">
      <c r="A21" s="30"/>
      <c r="B21" s="30"/>
      <c r="C21" s="30"/>
      <c r="D21" s="30"/>
      <c r="E21" s="30"/>
      <c r="F21" s="5" t="s">
        <v>14</v>
      </c>
      <c r="G21" s="10">
        <v>0</v>
      </c>
      <c r="H21" s="33"/>
      <c r="I21" s="33"/>
      <c r="J21" s="10">
        <v>0</v>
      </c>
      <c r="K21" s="34"/>
      <c r="L21" s="17"/>
      <c r="M21" s="18"/>
    </row>
    <row r="22" spans="1:13" x14ac:dyDescent="0.3">
      <c r="A22" s="30"/>
      <c r="B22" s="30"/>
      <c r="C22" s="30"/>
      <c r="D22" s="30"/>
      <c r="E22" s="30"/>
      <c r="F22" s="5" t="s">
        <v>15</v>
      </c>
      <c r="G22" s="41">
        <v>0.83333333333333337</v>
      </c>
      <c r="H22" s="33"/>
      <c r="I22" s="33"/>
      <c r="J22" s="42">
        <v>100</v>
      </c>
      <c r="K22" s="34"/>
      <c r="L22" s="17"/>
      <c r="M22" s="18"/>
    </row>
    <row r="23" spans="1:13" x14ac:dyDescent="0.3">
      <c r="A23" s="30"/>
      <c r="B23" s="30"/>
      <c r="C23" s="30"/>
      <c r="D23" s="30"/>
      <c r="E23" s="30"/>
      <c r="F23" s="5" t="s">
        <v>16</v>
      </c>
      <c r="G23" s="41">
        <v>0.83333333333333337</v>
      </c>
      <c r="H23" s="33"/>
      <c r="I23" s="33"/>
      <c r="J23" s="43">
        <v>100</v>
      </c>
      <c r="K23" s="34"/>
      <c r="L23" s="17"/>
      <c r="M23" s="18"/>
    </row>
    <row r="24" spans="1:13" ht="14.55" customHeight="1" x14ac:dyDescent="0.3">
      <c r="A24" s="38" t="s">
        <v>37</v>
      </c>
      <c r="B24" s="30" t="s">
        <v>38</v>
      </c>
      <c r="C24" s="30" t="s">
        <v>23</v>
      </c>
      <c r="D24" s="30" t="s">
        <v>26</v>
      </c>
      <c r="E24" s="30" t="s">
        <v>10</v>
      </c>
      <c r="F24" s="7" t="s">
        <v>20</v>
      </c>
      <c r="G24" s="11">
        <v>7.5</v>
      </c>
      <c r="H24" s="30">
        <f>SUM(G24:G30)</f>
        <v>15.833333333333336</v>
      </c>
      <c r="I24" s="33">
        <f>0.7*H24</f>
        <v>11.083333333333334</v>
      </c>
      <c r="J24" s="9">
        <v>55</v>
      </c>
      <c r="K24" s="34">
        <f>(J24*G24)+(J25*G25)+(J26*G26)+(J27*G27)+(J28*G28)+(J29*G29)+(J30*G30)</f>
        <v>1139.1666666666665</v>
      </c>
      <c r="L24" s="39">
        <f>K24/100</f>
        <v>11.391666666666666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30"/>
      <c r="I25" s="33"/>
      <c r="J25" s="10">
        <v>0</v>
      </c>
      <c r="K25" s="34"/>
      <c r="L25" s="39"/>
      <c r="M25" s="18"/>
    </row>
    <row r="26" spans="1:13" x14ac:dyDescent="0.3">
      <c r="A26" s="30"/>
      <c r="B26" s="30"/>
      <c r="C26" s="30"/>
      <c r="D26" s="30"/>
      <c r="E26" s="30"/>
      <c r="F26" s="5" t="s">
        <v>42</v>
      </c>
      <c r="G26" s="10">
        <v>0</v>
      </c>
      <c r="H26" s="30"/>
      <c r="I26" s="33"/>
      <c r="J26" s="10">
        <v>0</v>
      </c>
      <c r="K26" s="34"/>
      <c r="L26" s="39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41">
        <v>6.666666666666667</v>
      </c>
      <c r="H27" s="30"/>
      <c r="I27" s="33"/>
      <c r="J27" s="10">
        <v>84</v>
      </c>
      <c r="K27" s="34"/>
      <c r="L27" s="39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0</v>
      </c>
      <c r="H28" s="30"/>
      <c r="I28" s="33"/>
      <c r="J28" s="10">
        <v>0</v>
      </c>
      <c r="K28" s="34"/>
      <c r="L28" s="39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41">
        <v>0.83333333333333337</v>
      </c>
      <c r="H29" s="30"/>
      <c r="I29" s="33"/>
      <c r="J29" s="42">
        <v>100</v>
      </c>
      <c r="K29" s="34"/>
      <c r="L29" s="39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41">
        <v>0.83333333333333337</v>
      </c>
      <c r="H30" s="30"/>
      <c r="I30" s="33"/>
      <c r="J30" s="43">
        <v>100</v>
      </c>
      <c r="K30" s="34"/>
      <c r="L30" s="39"/>
      <c r="M30" s="18"/>
    </row>
    <row r="31" spans="1:13" x14ac:dyDescent="0.3">
      <c r="A31" s="30">
        <v>7</v>
      </c>
      <c r="B31" s="30" t="s">
        <v>38</v>
      </c>
      <c r="C31" s="30" t="s">
        <v>23</v>
      </c>
      <c r="D31" s="30" t="s">
        <v>30</v>
      </c>
      <c r="E31" s="30" t="s">
        <v>10</v>
      </c>
      <c r="F31" s="7" t="s">
        <v>20</v>
      </c>
      <c r="G31" s="11">
        <v>7.5</v>
      </c>
      <c r="H31" s="30">
        <f>SUM(G31:G37)</f>
        <v>15.833333333333336</v>
      </c>
      <c r="I31" s="30">
        <f>0.7*H31</f>
        <v>11.083333333333334</v>
      </c>
      <c r="J31" s="9">
        <v>55</v>
      </c>
      <c r="K31" s="35">
        <f>(J31*G31)+(J32*G32)+(J33*G33)+(J34*G34)+(J35*G35)+(J36*G36)+(J37*G37)</f>
        <v>1139.1666666666665</v>
      </c>
      <c r="L31" s="17">
        <f>K31/100</f>
        <v>11.391666666666666</v>
      </c>
      <c r="M31" s="18"/>
    </row>
    <row r="32" spans="1:13" x14ac:dyDescent="0.3">
      <c r="A32" s="30"/>
      <c r="B32" s="30"/>
      <c r="C32" s="30"/>
      <c r="D32" s="30"/>
      <c r="E32" s="30"/>
      <c r="F32" s="4" t="s">
        <v>13</v>
      </c>
      <c r="G32" s="9">
        <v>0</v>
      </c>
      <c r="H32" s="30"/>
      <c r="I32" s="30"/>
      <c r="J32" s="10">
        <v>0</v>
      </c>
      <c r="K32" s="36"/>
      <c r="L32" s="17"/>
      <c r="M32" s="18"/>
    </row>
    <row r="33" spans="1:13" x14ac:dyDescent="0.3">
      <c r="A33" s="30"/>
      <c r="B33" s="30"/>
      <c r="C33" s="30"/>
      <c r="D33" s="30"/>
      <c r="E33" s="30"/>
      <c r="F33" s="5" t="s">
        <v>42</v>
      </c>
      <c r="G33" s="10">
        <v>0</v>
      </c>
      <c r="H33" s="30"/>
      <c r="I33" s="30"/>
      <c r="J33" s="10">
        <v>0</v>
      </c>
      <c r="K33" s="36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19</v>
      </c>
      <c r="G34" s="41">
        <v>6.666666666666667</v>
      </c>
      <c r="H34" s="30"/>
      <c r="I34" s="30"/>
      <c r="J34" s="10">
        <v>84</v>
      </c>
      <c r="K34" s="36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14</v>
      </c>
      <c r="G35" s="10">
        <v>0</v>
      </c>
      <c r="H35" s="30"/>
      <c r="I35" s="30"/>
      <c r="J35" s="10">
        <v>0</v>
      </c>
      <c r="K35" s="36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15</v>
      </c>
      <c r="G36" s="41">
        <v>0.83333333333333337</v>
      </c>
      <c r="H36" s="30"/>
      <c r="I36" s="30"/>
      <c r="J36" s="42">
        <v>100</v>
      </c>
      <c r="K36" s="36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16</v>
      </c>
      <c r="G37" s="41">
        <v>0.83333333333333337</v>
      </c>
      <c r="H37" s="30"/>
      <c r="I37" s="30"/>
      <c r="J37" s="42">
        <v>100</v>
      </c>
      <c r="K37" s="37"/>
      <c r="L37" s="17"/>
      <c r="M37" s="18"/>
    </row>
    <row r="38" spans="1:13" x14ac:dyDescent="0.3">
      <c r="A38" s="6">
        <v>8</v>
      </c>
      <c r="B38" s="19" t="s">
        <v>20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1"/>
    </row>
    <row r="39" spans="1:13" x14ac:dyDescent="0.3">
      <c r="A39" s="32" t="s">
        <v>39</v>
      </c>
      <c r="B39" s="30" t="s">
        <v>38</v>
      </c>
      <c r="C39" s="30" t="s">
        <v>27</v>
      </c>
      <c r="D39" s="30" t="s">
        <v>41</v>
      </c>
      <c r="E39" s="30" t="s">
        <v>10</v>
      </c>
      <c r="F39" s="7" t="s">
        <v>21</v>
      </c>
      <c r="G39" s="11">
        <v>15</v>
      </c>
      <c r="H39" s="33">
        <f>SUM(G39:G45)</f>
        <v>23.333333333333332</v>
      </c>
      <c r="I39" s="33">
        <f>0.7*H39</f>
        <v>16.333333333333332</v>
      </c>
      <c r="J39" s="9">
        <v>70</v>
      </c>
      <c r="K39" s="34">
        <f>(J39*G39)+(J40*G40)+(J41*G41)+(J42*G42)+(J43*G43)+(J44*G44)+(J45*G45)</f>
        <v>1736.6666666666665</v>
      </c>
      <c r="L39" s="17">
        <f>K39/100</f>
        <v>17.366666666666664</v>
      </c>
      <c r="M39" s="18"/>
    </row>
    <row r="40" spans="1:13" x14ac:dyDescent="0.3">
      <c r="A40" s="30"/>
      <c r="B40" s="30"/>
      <c r="C40" s="30"/>
      <c r="D40" s="30"/>
      <c r="E40" s="30"/>
      <c r="F40" s="4" t="s">
        <v>13</v>
      </c>
      <c r="G40" s="9">
        <v>0</v>
      </c>
      <c r="H40" s="33"/>
      <c r="I40" s="33"/>
      <c r="J40" s="10">
        <v>0</v>
      </c>
      <c r="K40" s="34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42</v>
      </c>
      <c r="G41" s="10">
        <v>0</v>
      </c>
      <c r="H41" s="33"/>
      <c r="I41" s="33"/>
      <c r="J41" s="10">
        <v>0</v>
      </c>
      <c r="K41" s="34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41">
        <v>6.666666666666667</v>
      </c>
      <c r="H42" s="33"/>
      <c r="I42" s="33"/>
      <c r="J42" s="10">
        <v>78</v>
      </c>
      <c r="K42" s="34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0</v>
      </c>
      <c r="H43" s="33"/>
      <c r="I43" s="33"/>
      <c r="J43" s="10">
        <v>0</v>
      </c>
      <c r="K43" s="34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41">
        <v>0.83333333333333337</v>
      </c>
      <c r="H44" s="33"/>
      <c r="I44" s="33"/>
      <c r="J44" s="42">
        <v>100</v>
      </c>
      <c r="K44" s="34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41">
        <v>0.83333333333333337</v>
      </c>
      <c r="H45" s="33"/>
      <c r="I45" s="33"/>
      <c r="J45" s="43">
        <v>100</v>
      </c>
      <c r="K45" s="34"/>
      <c r="L45" s="17"/>
      <c r="M45" s="18"/>
    </row>
    <row r="46" spans="1:13" x14ac:dyDescent="0.3">
      <c r="A46" s="28" t="s">
        <v>40</v>
      </c>
      <c r="B46" s="30" t="s">
        <v>38</v>
      </c>
      <c r="C46" s="30" t="s">
        <v>29</v>
      </c>
      <c r="D46" s="30" t="s">
        <v>31</v>
      </c>
      <c r="E46" s="30" t="s">
        <v>25</v>
      </c>
      <c r="F46" s="7" t="s">
        <v>21</v>
      </c>
      <c r="G46" s="10">
        <v>15</v>
      </c>
      <c r="H46" s="30">
        <f>SUM(G46:G52)</f>
        <v>19.999999999999996</v>
      </c>
      <c r="I46" s="30">
        <f>0.7*H46</f>
        <v>13.999999999999996</v>
      </c>
      <c r="J46" s="9">
        <v>70</v>
      </c>
      <c r="K46" s="31">
        <f>(J46*G46)+(J47*G47)+(J48*G48)+(J49*G49)+(J50*G50)+(J51*G51)+(J52*G52)</f>
        <v>1483.3333333333333</v>
      </c>
      <c r="L46" s="17">
        <f>K46/100</f>
        <v>14.833333333333332</v>
      </c>
      <c r="M46" s="18"/>
    </row>
    <row r="47" spans="1:13" x14ac:dyDescent="0.3">
      <c r="A47" s="29"/>
      <c r="B47" s="30"/>
      <c r="C47" s="30"/>
      <c r="D47" s="30"/>
      <c r="E47" s="30"/>
      <c r="F47" s="4" t="s">
        <v>13</v>
      </c>
      <c r="G47" s="9">
        <v>0</v>
      </c>
      <c r="H47" s="30"/>
      <c r="I47" s="30"/>
      <c r="J47" s="9">
        <v>0</v>
      </c>
      <c r="K47" s="31"/>
      <c r="L47" s="17"/>
      <c r="M47" s="18"/>
    </row>
    <row r="48" spans="1:13" x14ac:dyDescent="0.3">
      <c r="A48" s="30"/>
      <c r="B48" s="30"/>
      <c r="C48" s="30"/>
      <c r="D48" s="30"/>
      <c r="E48" s="30"/>
      <c r="F48" s="5" t="s">
        <v>42</v>
      </c>
      <c r="G48" s="41">
        <v>3.3333333333333335</v>
      </c>
      <c r="H48" s="30"/>
      <c r="I48" s="30"/>
      <c r="J48" s="10">
        <v>80</v>
      </c>
      <c r="K48" s="31"/>
      <c r="L48" s="17"/>
      <c r="M48" s="18"/>
    </row>
    <row r="49" spans="1:13" x14ac:dyDescent="0.3">
      <c r="A49" s="30"/>
      <c r="B49" s="30"/>
      <c r="C49" s="30"/>
      <c r="D49" s="30"/>
      <c r="E49" s="30"/>
      <c r="F49" s="5" t="s">
        <v>19</v>
      </c>
      <c r="G49" s="10">
        <v>0</v>
      </c>
      <c r="H49" s="30"/>
      <c r="I49" s="30"/>
      <c r="J49" s="10">
        <v>0</v>
      </c>
      <c r="K49" s="31"/>
      <c r="L49" s="17"/>
      <c r="M49" s="18"/>
    </row>
    <row r="50" spans="1:13" x14ac:dyDescent="0.3">
      <c r="A50" s="30"/>
      <c r="B50" s="30"/>
      <c r="C50" s="30"/>
      <c r="D50" s="30"/>
      <c r="E50" s="30"/>
      <c r="F50" s="5" t="s">
        <v>14</v>
      </c>
      <c r="G50" s="10">
        <v>0</v>
      </c>
      <c r="H50" s="30"/>
      <c r="I50" s="30"/>
      <c r="J50" s="10">
        <v>0</v>
      </c>
      <c r="K50" s="31"/>
      <c r="L50" s="17"/>
      <c r="M50" s="18"/>
    </row>
    <row r="51" spans="1:13" x14ac:dyDescent="0.3">
      <c r="A51" s="30"/>
      <c r="B51" s="30"/>
      <c r="C51" s="30"/>
      <c r="D51" s="30"/>
      <c r="E51" s="30"/>
      <c r="F51" s="5" t="s">
        <v>15</v>
      </c>
      <c r="G51" s="41">
        <v>0.83333333333333337</v>
      </c>
      <c r="H51" s="30"/>
      <c r="I51" s="30"/>
      <c r="J51" s="42">
        <v>100</v>
      </c>
      <c r="K51" s="31"/>
      <c r="L51" s="17"/>
      <c r="M51" s="18"/>
    </row>
    <row r="52" spans="1:13" x14ac:dyDescent="0.3">
      <c r="A52" s="30"/>
      <c r="B52" s="30"/>
      <c r="C52" s="30"/>
      <c r="D52" s="30"/>
      <c r="E52" s="30"/>
      <c r="F52" s="5" t="s">
        <v>16</v>
      </c>
      <c r="G52" s="41">
        <v>0.83333333333333337</v>
      </c>
      <c r="H52" s="30"/>
      <c r="I52" s="30"/>
      <c r="J52" s="42">
        <v>100</v>
      </c>
      <c r="K52" s="31"/>
      <c r="L52" s="17"/>
      <c r="M52" s="18"/>
    </row>
    <row r="53" spans="1:13" x14ac:dyDescent="0.3">
      <c r="A53" s="6">
        <v>16</v>
      </c>
      <c r="B53" s="19" t="s">
        <v>21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</row>
    <row r="54" spans="1:13" ht="76.5" customHeight="1" x14ac:dyDescent="0.3">
      <c r="A54" s="22" t="s">
        <v>22</v>
      </c>
      <c r="B54" s="23"/>
      <c r="C54" s="23"/>
      <c r="D54" s="23"/>
      <c r="E54" s="23"/>
      <c r="F54" s="23"/>
      <c r="G54" s="24"/>
      <c r="H54" s="13">
        <f>SUM(H10:H52)</f>
        <v>100.00000000000001</v>
      </c>
      <c r="I54" s="13">
        <f>SUM(I10:I52)</f>
        <v>70</v>
      </c>
      <c r="J54" s="13">
        <f>SUM(J10:J52)</f>
        <v>2046</v>
      </c>
      <c r="K54" s="14">
        <f>SUM(K10:K52)</f>
        <v>7189.9999999999991</v>
      </c>
      <c r="L54" s="15">
        <f>SUM(L10:L52)</f>
        <v>71.899999999999991</v>
      </c>
      <c r="M54" s="7"/>
    </row>
    <row r="55" spans="1:13" x14ac:dyDescent="0.3">
      <c r="A55" s="25" t="s">
        <v>34</v>
      </c>
      <c r="B55" s="26"/>
      <c r="C55" s="26"/>
      <c r="D55" s="26"/>
      <c r="E55" s="26"/>
      <c r="F55" s="26"/>
      <c r="G55" s="26"/>
      <c r="H55" s="26"/>
      <c r="I55" s="26"/>
      <c r="J55" s="26"/>
      <c r="K55" s="27"/>
      <c r="L55" s="16" t="str">
        <f>IF(L54&gt;=76,"A",IF(L54&gt;=71.5,"A-",IF(L54&gt;=67,"B+",IF(L54&gt;=62.5,"B",IF(L54&gt;=58,"B-",IF(L54&gt;=53.5,"C+",IF(L54&gt;=49,"C",IF(L54&gt;=44.5,"C-",IF(L54&gt;=40,"D","E")))))))))</f>
        <v>A-</v>
      </c>
      <c r="M55" s="16"/>
    </row>
    <row r="57" spans="1:13" x14ac:dyDescent="0.3">
      <c r="J57" t="s">
        <v>32</v>
      </c>
    </row>
    <row r="58" spans="1:13" x14ac:dyDescent="0.3">
      <c r="J58" s="11" t="s">
        <v>43</v>
      </c>
      <c r="K58" s="11" t="s">
        <v>44</v>
      </c>
      <c r="L58" s="11" t="s">
        <v>45</v>
      </c>
    </row>
    <row r="59" spans="1:13" x14ac:dyDescent="0.3">
      <c r="J59" s="11" t="s">
        <v>46</v>
      </c>
      <c r="K59" s="11" t="s">
        <v>47</v>
      </c>
      <c r="L59" s="11">
        <v>4</v>
      </c>
    </row>
    <row r="60" spans="1:13" x14ac:dyDescent="0.3">
      <c r="J60" s="11" t="s">
        <v>48</v>
      </c>
      <c r="K60" s="11" t="s">
        <v>49</v>
      </c>
      <c r="L60" s="11">
        <v>3.7</v>
      </c>
    </row>
    <row r="61" spans="1:13" x14ac:dyDescent="0.3">
      <c r="J61" s="11" t="s">
        <v>50</v>
      </c>
      <c r="K61" s="11" t="s">
        <v>51</v>
      </c>
      <c r="L61" s="11">
        <v>3.3</v>
      </c>
    </row>
    <row r="62" spans="1:13" x14ac:dyDescent="0.3">
      <c r="J62" s="11" t="s">
        <v>52</v>
      </c>
      <c r="K62" s="11" t="s">
        <v>53</v>
      </c>
      <c r="L62" s="11">
        <v>3</v>
      </c>
    </row>
    <row r="63" spans="1:13" x14ac:dyDescent="0.3">
      <c r="J63" s="11" t="s">
        <v>54</v>
      </c>
      <c r="K63" s="11" t="s">
        <v>55</v>
      </c>
      <c r="L63" s="11">
        <v>2.7</v>
      </c>
    </row>
    <row r="64" spans="1:13" x14ac:dyDescent="0.3">
      <c r="J64" s="11" t="s">
        <v>56</v>
      </c>
      <c r="K64" s="11" t="s">
        <v>57</v>
      </c>
      <c r="L64" s="11">
        <v>2.2999999999999998</v>
      </c>
    </row>
    <row r="65" spans="10:12" x14ac:dyDescent="0.3">
      <c r="J65" s="11" t="s">
        <v>58</v>
      </c>
      <c r="K65" s="11" t="s">
        <v>59</v>
      </c>
      <c r="L65" s="11">
        <v>2</v>
      </c>
    </row>
    <row r="66" spans="10:12" x14ac:dyDescent="0.3">
      <c r="J66" s="11" t="s">
        <v>60</v>
      </c>
      <c r="K66" s="11" t="s">
        <v>61</v>
      </c>
      <c r="L66" s="11">
        <v>1.7</v>
      </c>
    </row>
    <row r="67" spans="10:12" x14ac:dyDescent="0.3">
      <c r="J67" s="11" t="s">
        <v>62</v>
      </c>
      <c r="K67" s="11" t="s">
        <v>63</v>
      </c>
      <c r="L67" s="11">
        <v>1</v>
      </c>
    </row>
    <row r="68" spans="10:12" x14ac:dyDescent="0.3">
      <c r="J68" s="11" t="s">
        <v>64</v>
      </c>
      <c r="K68" s="11" t="s">
        <v>65</v>
      </c>
      <c r="L68" s="11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M31:M37"/>
    <mergeCell ref="B38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A31:A37"/>
    <mergeCell ref="B31:B37"/>
    <mergeCell ref="C31:C37"/>
    <mergeCell ref="D31:D37"/>
    <mergeCell ref="E31:E37"/>
    <mergeCell ref="H31:H37"/>
    <mergeCell ref="I31:I37"/>
    <mergeCell ref="K31:K37"/>
    <mergeCell ref="L31:L37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054121015</vt:lpstr>
      <vt:lpstr>054121016</vt:lpstr>
      <vt:lpstr>054121019</vt:lpstr>
      <vt:lpstr>054121025</vt:lpstr>
      <vt:lpstr>054121030</vt:lpstr>
      <vt:lpstr>054121031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Bloko Budi Rijadi</cp:lastModifiedBy>
  <dcterms:created xsi:type="dcterms:W3CDTF">2023-03-19T12:42:28Z</dcterms:created>
  <dcterms:modified xsi:type="dcterms:W3CDTF">2024-02-09T01:18:16Z</dcterms:modified>
</cp:coreProperties>
</file>